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2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drawings/drawing3.xml" ContentType="application/vnd.openxmlformats-officedocument.drawing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4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drawings/drawing5.xml" ContentType="application/vnd.openxmlformats-officedocument.drawing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drawings/drawing6.xml" ContentType="application/vnd.openxmlformats-officedocument.drawing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drawings/drawing7.xml" ContentType="application/vnd.openxmlformats-officedocument.drawing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drawings/drawing8.xml" ContentType="application/vnd.openxmlformats-officedocument.drawing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drawings/drawing9.xml" ContentType="application/vnd.openxmlformats-officedocument.drawing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drawings/drawing10.xml" ContentType="application/vnd.openxmlformats-officedocument.drawing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charts/chart39.xml" ContentType="application/vnd.openxmlformats-officedocument.drawingml.chart+xml"/>
  <Override PartName="/xl/charts/chart40.xml" ContentType="application/vnd.openxmlformats-officedocument.drawingml.chart+xml"/>
  <Override PartName="/xl/drawings/drawing11.xml" ContentType="application/vnd.openxmlformats-officedocument.drawing+xml"/>
  <Override PartName="/xl/charts/chart41.xml" ContentType="application/vnd.openxmlformats-officedocument.drawingml.chart+xml"/>
  <Override PartName="/xl/charts/chart42.xml" ContentType="application/vnd.openxmlformats-officedocument.drawingml.chart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drawings/drawing12.xml" ContentType="application/vnd.openxmlformats-officedocument.drawing+xml"/>
  <Override PartName="/xl/charts/chart45.xml" ContentType="application/vnd.openxmlformats-officedocument.drawingml.chart+xml"/>
  <Override PartName="/xl/charts/chart46.xml" ContentType="application/vnd.openxmlformats-officedocument.drawingml.chart+xml"/>
  <Override PartName="/xl/charts/chart47.xml" ContentType="application/vnd.openxmlformats-officedocument.drawingml.chart+xml"/>
  <Override PartName="/xl/charts/chart48.xml" ContentType="application/vnd.openxmlformats-officedocument.drawingml.chart+xml"/>
  <Override PartName="/xl/drawings/drawing13.xml" ContentType="application/vnd.openxmlformats-officedocument.drawing+xml"/>
  <Override PartName="/xl/charts/chart49.xml" ContentType="application/vnd.openxmlformats-officedocument.drawingml.chart+xml"/>
  <Override PartName="/xl/charts/chart50.xml" ContentType="application/vnd.openxmlformats-officedocument.drawingml.chart+xml"/>
  <Override PartName="/xl/charts/chart51.xml" ContentType="application/vnd.openxmlformats-officedocument.drawingml.chart+xml"/>
  <Override PartName="/xl/charts/chart52.xml" ContentType="application/vnd.openxmlformats-officedocument.drawingml.chart+xml"/>
  <Override PartName="/xl/drawings/drawing14.xml" ContentType="application/vnd.openxmlformats-officedocument.drawing+xml"/>
  <Override PartName="/xl/charts/chart53.xml" ContentType="application/vnd.openxmlformats-officedocument.drawingml.chart+xml"/>
  <Override PartName="/xl/charts/chart54.xml" ContentType="application/vnd.openxmlformats-officedocument.drawingml.chart+xml"/>
  <Override PartName="/xl/charts/chart55.xml" ContentType="application/vnd.openxmlformats-officedocument.drawingml.chart+xml"/>
  <Override PartName="/xl/charts/chart56.xml" ContentType="application/vnd.openxmlformats-officedocument.drawingml.chart+xml"/>
  <Override PartName="/xl/drawings/drawing15.xml" ContentType="application/vnd.openxmlformats-officedocument.drawing+xml"/>
  <Override PartName="/xl/charts/chart57.xml" ContentType="application/vnd.openxmlformats-officedocument.drawingml.chart+xml"/>
  <Override PartName="/xl/charts/chart58.xml" ContentType="application/vnd.openxmlformats-officedocument.drawingml.chart+xml"/>
  <Override PartName="/xl/charts/chart59.xml" ContentType="application/vnd.openxmlformats-officedocument.drawingml.chart+xml"/>
  <Override PartName="/xl/charts/chart60.xml" ContentType="application/vnd.openxmlformats-officedocument.drawingml.chart+xml"/>
  <Override PartName="/xl/drawings/drawing16.xml" ContentType="application/vnd.openxmlformats-officedocument.drawing+xml"/>
  <Override PartName="/xl/charts/chart61.xml" ContentType="application/vnd.openxmlformats-officedocument.drawingml.chart+xml"/>
  <Override PartName="/xl/charts/chart62.xml" ContentType="application/vnd.openxmlformats-officedocument.drawingml.chart+xml"/>
  <Override PartName="/xl/charts/chart63.xml" ContentType="application/vnd.openxmlformats-officedocument.drawingml.chart+xml"/>
  <Override PartName="/xl/charts/chart64.xml" ContentType="application/vnd.openxmlformats-officedocument.drawingml.chart+xml"/>
  <Override PartName="/xl/drawings/drawing17.xml" ContentType="application/vnd.openxmlformats-officedocument.drawing+xml"/>
  <Override PartName="/xl/charts/chart65.xml" ContentType="application/vnd.openxmlformats-officedocument.drawingml.chart+xml"/>
  <Override PartName="/xl/charts/chart66.xml" ContentType="application/vnd.openxmlformats-officedocument.drawingml.chart+xml"/>
  <Override PartName="/xl/charts/chart67.xml" ContentType="application/vnd.openxmlformats-officedocument.drawingml.chart+xml"/>
  <Override PartName="/xl/charts/chart68.xml" ContentType="application/vnd.openxmlformats-officedocument.drawingml.chart+xml"/>
  <Override PartName="/xl/drawings/drawing18.xml" ContentType="application/vnd.openxmlformats-officedocument.drawing+xml"/>
  <Override PartName="/xl/charts/chart69.xml" ContentType="application/vnd.openxmlformats-officedocument.drawingml.chart+xml"/>
  <Override PartName="/xl/charts/chart70.xml" ContentType="application/vnd.openxmlformats-officedocument.drawingml.chart+xml"/>
  <Override PartName="/xl/charts/chart71.xml" ContentType="application/vnd.openxmlformats-officedocument.drawingml.chart+xml"/>
  <Override PartName="/xl/charts/chart72.xml" ContentType="application/vnd.openxmlformats-officedocument.drawingml.chart+xml"/>
  <Override PartName="/xl/drawings/drawing19.xml" ContentType="application/vnd.openxmlformats-officedocument.drawing+xml"/>
  <Override PartName="/xl/charts/chart73.xml" ContentType="application/vnd.openxmlformats-officedocument.drawingml.chart+xml"/>
  <Override PartName="/xl/charts/chart74.xml" ContentType="application/vnd.openxmlformats-officedocument.drawingml.chart+xml"/>
  <Override PartName="/xl/charts/chart75.xml" ContentType="application/vnd.openxmlformats-officedocument.drawingml.chart+xml"/>
  <Override PartName="/xl/charts/chart76.xml" ContentType="application/vnd.openxmlformats-officedocument.drawingml.chart+xml"/>
  <Override PartName="/xl/drawings/drawing20.xml" ContentType="application/vnd.openxmlformats-officedocument.drawing+xml"/>
  <Override PartName="/xl/charts/chart77.xml" ContentType="application/vnd.openxmlformats-officedocument.drawingml.chart+xml"/>
  <Override PartName="/xl/charts/chart78.xml" ContentType="application/vnd.openxmlformats-officedocument.drawingml.chart+xml"/>
  <Override PartName="/xl/charts/chart79.xml" ContentType="application/vnd.openxmlformats-officedocument.drawingml.chart+xml"/>
  <Override PartName="/xl/charts/chart80.xml" ContentType="application/vnd.openxmlformats-officedocument.drawingml.chart+xml"/>
  <Override PartName="/xl/drawings/drawing21.xml" ContentType="application/vnd.openxmlformats-officedocument.drawing+xml"/>
  <Override PartName="/xl/charts/chart81.xml" ContentType="application/vnd.openxmlformats-officedocument.drawingml.chart+xml"/>
  <Override PartName="/xl/charts/chart82.xml" ContentType="application/vnd.openxmlformats-officedocument.drawingml.chart+xml"/>
  <Override PartName="/xl/charts/chart83.xml" ContentType="application/vnd.openxmlformats-officedocument.drawingml.chart+xml"/>
  <Override PartName="/xl/charts/chart84.xml" ContentType="application/vnd.openxmlformats-officedocument.drawingml.chart+xml"/>
  <Override PartName="/xl/drawings/drawing22.xml" ContentType="application/vnd.openxmlformats-officedocument.drawing+xml"/>
  <Override PartName="/xl/charts/chart85.xml" ContentType="application/vnd.openxmlformats-officedocument.drawingml.chart+xml"/>
  <Override PartName="/xl/charts/chart86.xml" ContentType="application/vnd.openxmlformats-officedocument.drawingml.chart+xml"/>
  <Override PartName="/xl/charts/chart87.xml" ContentType="application/vnd.openxmlformats-officedocument.drawingml.chart+xml"/>
  <Override PartName="/xl/charts/chart88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55" windowWidth="14805" windowHeight="7620" tabRatio="897"/>
  </bookViews>
  <sheets>
    <sheet name="Cover" sheetId="30" r:id="rId1"/>
    <sheet name="Cases" sheetId="1" r:id="rId2"/>
    <sheet name="Results" sheetId="29" r:id="rId3"/>
    <sheet name="E1-a1" sheetId="2" r:id="rId4"/>
    <sheet name="E1-a2" sheetId="6" r:id="rId5"/>
    <sheet name="E1-b1" sheetId="7" r:id="rId6"/>
    <sheet name="E1-b2" sheetId="8" r:id="rId7"/>
    <sheet name="E1-c" sheetId="9" r:id="rId8"/>
    <sheet name="E2-a1" sheetId="10" r:id="rId9"/>
    <sheet name="E2-a2" sheetId="11" r:id="rId10"/>
    <sheet name="E2-b1" sheetId="12" r:id="rId11"/>
    <sheet name="E2-b2" sheetId="13" r:id="rId12"/>
    <sheet name="U1-a1" sheetId="14" r:id="rId13"/>
    <sheet name="U1-a2" sheetId="15" r:id="rId14"/>
    <sheet name="U1-b1" sheetId="16" r:id="rId15"/>
    <sheet name="U1-b2" sheetId="17" r:id="rId16"/>
    <sheet name="U1-c" sheetId="18" r:id="rId17"/>
    <sheet name="U1-d" sheetId="19" r:id="rId18"/>
    <sheet name="U1-e" sheetId="20" r:id="rId19"/>
    <sheet name="U2-a1" sheetId="22" r:id="rId20"/>
    <sheet name="U2-a2" sheetId="23" r:id="rId21"/>
    <sheet name="U2-b1" sheetId="24" r:id="rId22"/>
    <sheet name="U2-b2" sheetId="25" r:id="rId23"/>
    <sheet name="U2-c" sheetId="26" r:id="rId24"/>
    <sheet name="U2-d" sheetId="27" r:id="rId25"/>
  </sheets>
  <calcPr calcId="144525"/>
</workbook>
</file>

<file path=xl/calcChain.xml><?xml version="1.0" encoding="utf-8"?>
<calcChain xmlns="http://schemas.openxmlformats.org/spreadsheetml/2006/main">
  <c r="E21" i="29" l="1"/>
  <c r="D20" i="29"/>
  <c r="D19" i="29"/>
  <c r="D18" i="29"/>
  <c r="E18" i="29"/>
  <c r="E17" i="29"/>
  <c r="D17" i="29"/>
  <c r="D32" i="29" l="1"/>
  <c r="I31" i="29"/>
  <c r="H31" i="29"/>
  <c r="E31" i="29"/>
  <c r="D31" i="29"/>
  <c r="E43" i="29" l="1"/>
  <c r="AK43" i="29" s="1"/>
  <c r="F43" i="29"/>
  <c r="AL43" i="29" s="1"/>
  <c r="G43" i="29"/>
  <c r="H43" i="29"/>
  <c r="AN43" i="29" s="1"/>
  <c r="I43" i="29"/>
  <c r="AO43" i="29" s="1"/>
  <c r="J43" i="29"/>
  <c r="AP43" i="29" s="1"/>
  <c r="K43" i="29"/>
  <c r="AQ43" i="29" s="1"/>
  <c r="D43" i="29"/>
  <c r="AJ43" i="29" s="1"/>
  <c r="E42" i="29"/>
  <c r="AK42" i="29" s="1"/>
  <c r="F42" i="29"/>
  <c r="AL42" i="29" s="1"/>
  <c r="G42" i="29"/>
  <c r="H42" i="29"/>
  <c r="AN42" i="29" s="1"/>
  <c r="I42" i="29"/>
  <c r="AO42" i="29" s="1"/>
  <c r="J42" i="29"/>
  <c r="AP42" i="29" s="1"/>
  <c r="K42" i="29"/>
  <c r="AQ42" i="29" s="1"/>
  <c r="D42" i="29"/>
  <c r="AJ42" i="29" s="1"/>
  <c r="E41" i="29"/>
  <c r="AK41" i="29" s="1"/>
  <c r="F41" i="29"/>
  <c r="AL41" i="29" s="1"/>
  <c r="G41" i="29"/>
  <c r="AM41" i="29" s="1"/>
  <c r="H41" i="29"/>
  <c r="AN41" i="29" s="1"/>
  <c r="I41" i="29"/>
  <c r="AO41" i="29" s="1"/>
  <c r="J41" i="29"/>
  <c r="AP41" i="29" s="1"/>
  <c r="K41" i="29"/>
  <c r="AQ41" i="29" s="1"/>
  <c r="D41" i="29"/>
  <c r="AJ41" i="29" s="1"/>
  <c r="E40" i="29"/>
  <c r="F40" i="29"/>
  <c r="AL40" i="29" s="1"/>
  <c r="G40" i="29"/>
  <c r="AM40" i="29" s="1"/>
  <c r="H40" i="29"/>
  <c r="AN40" i="29" s="1"/>
  <c r="I40" i="29"/>
  <c r="AO40" i="29" s="1"/>
  <c r="J40" i="29"/>
  <c r="AP40" i="29" s="1"/>
  <c r="K40" i="29"/>
  <c r="AQ40" i="29" s="1"/>
  <c r="D40" i="29"/>
  <c r="D57" i="29" s="1"/>
  <c r="T57" i="29" s="1"/>
  <c r="E39" i="29"/>
  <c r="AK39" i="29" s="1"/>
  <c r="F39" i="29"/>
  <c r="AL39" i="29" s="1"/>
  <c r="G39" i="29"/>
  <c r="AM39" i="29" s="1"/>
  <c r="H39" i="29"/>
  <c r="AN39" i="29" s="1"/>
  <c r="I39" i="29"/>
  <c r="AO39" i="29" s="1"/>
  <c r="J39" i="29"/>
  <c r="AP39" i="29" s="1"/>
  <c r="K39" i="29"/>
  <c r="AQ39" i="29" s="1"/>
  <c r="D39" i="29"/>
  <c r="D56" i="29" s="1"/>
  <c r="T56" i="29" s="1"/>
  <c r="E38" i="29"/>
  <c r="AK38" i="29" s="1"/>
  <c r="F38" i="29"/>
  <c r="AL38" i="29" s="1"/>
  <c r="G38" i="29"/>
  <c r="AM38" i="29" s="1"/>
  <c r="H38" i="29"/>
  <c r="AN38" i="29" s="1"/>
  <c r="I38" i="29"/>
  <c r="AO38" i="29" s="1"/>
  <c r="J38" i="29"/>
  <c r="AP38" i="29" s="1"/>
  <c r="K38" i="29"/>
  <c r="AQ38" i="29" s="1"/>
  <c r="D38" i="29"/>
  <c r="AJ38" i="29" s="1"/>
  <c r="I37" i="29"/>
  <c r="AO37" i="29" s="1"/>
  <c r="H37" i="29"/>
  <c r="AN37" i="29" s="1"/>
  <c r="E37" i="29"/>
  <c r="AK37" i="29" s="1"/>
  <c r="D37" i="29"/>
  <c r="I36" i="29"/>
  <c r="AO36" i="29" s="1"/>
  <c r="H36" i="29"/>
  <c r="AN36" i="29" s="1"/>
  <c r="E36" i="29"/>
  <c r="AK36" i="29" s="1"/>
  <c r="D36" i="29"/>
  <c r="AJ36" i="29" s="1"/>
  <c r="I35" i="29"/>
  <c r="AO35" i="29" s="1"/>
  <c r="H35" i="29"/>
  <c r="AN35" i="29" s="1"/>
  <c r="E35" i="29"/>
  <c r="AK35" i="29" s="1"/>
  <c r="D35" i="29"/>
  <c r="AJ35" i="29" s="1"/>
  <c r="I34" i="29"/>
  <c r="AO34" i="29" s="1"/>
  <c r="H34" i="29"/>
  <c r="AN34" i="29" s="1"/>
  <c r="E34" i="29"/>
  <c r="D34" i="29"/>
  <c r="AJ34" i="29" s="1"/>
  <c r="I33" i="29"/>
  <c r="AO33" i="29" s="1"/>
  <c r="H33" i="29"/>
  <c r="AN33" i="29" s="1"/>
  <c r="E33" i="29"/>
  <c r="AK33" i="29" s="1"/>
  <c r="D33" i="29"/>
  <c r="I32" i="29"/>
  <c r="AO32" i="29" s="1"/>
  <c r="H32" i="29"/>
  <c r="AN32" i="29" s="1"/>
  <c r="E32" i="29"/>
  <c r="AJ32" i="29"/>
  <c r="AO31" i="29"/>
  <c r="AN31" i="29"/>
  <c r="AK31" i="29"/>
  <c r="AJ31" i="29"/>
  <c r="E12" i="29"/>
  <c r="F12" i="29"/>
  <c r="AL12" i="29" s="1"/>
  <c r="G12" i="29"/>
  <c r="AM12" i="29" s="1"/>
  <c r="H12" i="29"/>
  <c r="AN12" i="29" s="1"/>
  <c r="I12" i="29"/>
  <c r="AO12" i="29" s="1"/>
  <c r="J12" i="29"/>
  <c r="AP12" i="29" s="1"/>
  <c r="K12" i="29"/>
  <c r="AQ12" i="29" s="1"/>
  <c r="D12" i="29"/>
  <c r="D25" i="29" s="1"/>
  <c r="T25" i="29" s="1"/>
  <c r="E11" i="29"/>
  <c r="AK11" i="29" s="1"/>
  <c r="F11" i="29"/>
  <c r="G11" i="29"/>
  <c r="AM11" i="29" s="1"/>
  <c r="H11" i="29"/>
  <c r="AN11" i="29" s="1"/>
  <c r="I11" i="29"/>
  <c r="AO11" i="29" s="1"/>
  <c r="J11" i="29"/>
  <c r="AP11" i="29" s="1"/>
  <c r="K11" i="29"/>
  <c r="AQ11" i="29" s="1"/>
  <c r="D11" i="29"/>
  <c r="AJ11" i="29" s="1"/>
  <c r="E10" i="29"/>
  <c r="F10" i="29"/>
  <c r="G10" i="29"/>
  <c r="AM10" i="29" s="1"/>
  <c r="H10" i="29"/>
  <c r="AN10" i="29" s="1"/>
  <c r="I10" i="29"/>
  <c r="AO10" i="29" s="1"/>
  <c r="J10" i="29"/>
  <c r="AP10" i="29" s="1"/>
  <c r="K10" i="29"/>
  <c r="AQ10" i="29" s="1"/>
  <c r="D10" i="29"/>
  <c r="AJ10" i="29" s="1"/>
  <c r="E9" i="29"/>
  <c r="AK9" i="29" s="1"/>
  <c r="F9" i="29"/>
  <c r="AL9" i="29" s="1"/>
  <c r="G9" i="29"/>
  <c r="AM9" i="29" s="1"/>
  <c r="H9" i="29"/>
  <c r="AN9" i="29" s="1"/>
  <c r="I9" i="29"/>
  <c r="AO9" i="29" s="1"/>
  <c r="J9" i="29"/>
  <c r="AP9" i="29" s="1"/>
  <c r="K9" i="29"/>
  <c r="AQ9" i="29" s="1"/>
  <c r="D9" i="29"/>
  <c r="D22" i="29" s="1"/>
  <c r="T22" i="29" s="1"/>
  <c r="I8" i="29"/>
  <c r="AO8" i="29" s="1"/>
  <c r="H8" i="29"/>
  <c r="AN8" i="29" s="1"/>
  <c r="E8" i="29"/>
  <c r="AK8" i="29" s="1"/>
  <c r="D8" i="29"/>
  <c r="I7" i="29"/>
  <c r="AO7" i="29" s="1"/>
  <c r="H7" i="29"/>
  <c r="AN7" i="29" s="1"/>
  <c r="E7" i="29"/>
  <c r="D7" i="29"/>
  <c r="AJ7" i="29" s="1"/>
  <c r="I6" i="29"/>
  <c r="AO6" i="29" s="1"/>
  <c r="H6" i="29"/>
  <c r="AN6" i="29" s="1"/>
  <c r="E6" i="29"/>
  <c r="AK6" i="29" s="1"/>
  <c r="D6" i="29"/>
  <c r="AJ6" i="29" s="1"/>
  <c r="I5" i="29"/>
  <c r="AO5" i="29" s="1"/>
  <c r="H5" i="29"/>
  <c r="AN5" i="29" s="1"/>
  <c r="E5" i="29"/>
  <c r="D5" i="29"/>
  <c r="AJ5" i="29" s="1"/>
  <c r="I4" i="29"/>
  <c r="AO4" i="29" s="1"/>
  <c r="H4" i="29"/>
  <c r="AN4" i="29" s="1"/>
  <c r="E4" i="29"/>
  <c r="AK4" i="29" s="1"/>
  <c r="D4" i="29"/>
  <c r="AJ4" i="29" s="1"/>
  <c r="E20" i="29" l="1"/>
  <c r="U20" i="29" s="1"/>
  <c r="E25" i="29"/>
  <c r="U25" i="29" s="1"/>
  <c r="E57" i="29"/>
  <c r="U57" i="29" s="1"/>
  <c r="AK12" i="29"/>
  <c r="AK40" i="29"/>
  <c r="E60" i="29"/>
  <c r="U60" i="29" s="1"/>
  <c r="F58" i="29"/>
  <c r="V58" i="29" s="1"/>
  <c r="G24" i="29"/>
  <c r="W24" i="29" s="1"/>
  <c r="E49" i="29"/>
  <c r="U49" i="29" s="1"/>
  <c r="G58" i="29"/>
  <c r="W58" i="29" s="1"/>
  <c r="F59" i="29"/>
  <c r="V59" i="29" s="1"/>
  <c r="F60" i="29"/>
  <c r="V60" i="29" s="1"/>
  <c r="G60" i="29"/>
  <c r="W60" i="29" s="1"/>
  <c r="D59" i="29"/>
  <c r="T59" i="29" s="1"/>
  <c r="G59" i="29"/>
  <c r="W59" i="29" s="1"/>
  <c r="AJ39" i="29"/>
  <c r="D55" i="29"/>
  <c r="T55" i="29" s="1"/>
  <c r="D54" i="29"/>
  <c r="T54" i="29" s="1"/>
  <c r="E54" i="29"/>
  <c r="U54" i="29" s="1"/>
  <c r="E52" i="29"/>
  <c r="U52" i="29" s="1"/>
  <c r="E51" i="29"/>
  <c r="U51" i="29" s="1"/>
  <c r="D50" i="29"/>
  <c r="T50" i="29" s="1"/>
  <c r="E50" i="29"/>
  <c r="U50" i="29" s="1"/>
  <c r="F25" i="29"/>
  <c r="V25" i="29" s="1"/>
  <c r="G25" i="29"/>
  <c r="W25" i="29" s="1"/>
  <c r="F24" i="29"/>
  <c r="V24" i="29" s="1"/>
  <c r="D23" i="29"/>
  <c r="T23" i="29" s="1"/>
  <c r="G23" i="29"/>
  <c r="W23" i="29" s="1"/>
  <c r="F23" i="29"/>
  <c r="V23" i="29" s="1"/>
  <c r="E23" i="29"/>
  <c r="U23" i="29" s="1"/>
  <c r="G22" i="29"/>
  <c r="W22" i="29" s="1"/>
  <c r="F22" i="29"/>
  <c r="V22" i="29" s="1"/>
  <c r="D21" i="29"/>
  <c r="T21" i="29" s="1"/>
  <c r="U21" i="29"/>
  <c r="AK7" i="29"/>
  <c r="T20" i="29"/>
  <c r="T19" i="29"/>
  <c r="U18" i="29"/>
  <c r="AK5" i="29"/>
  <c r="T18" i="29"/>
  <c r="D60" i="29"/>
  <c r="T60" i="29" s="1"/>
  <c r="AM43" i="29"/>
  <c r="E59" i="29"/>
  <c r="U59" i="29" s="1"/>
  <c r="AM42" i="29"/>
  <c r="E58" i="29"/>
  <c r="U58" i="29" s="1"/>
  <c r="D58" i="29"/>
  <c r="T58" i="29" s="1"/>
  <c r="G57" i="29"/>
  <c r="W57" i="29" s="1"/>
  <c r="AJ40" i="29"/>
  <c r="F57" i="29"/>
  <c r="V57" i="29" s="1"/>
  <c r="G56" i="29"/>
  <c r="W56" i="29" s="1"/>
  <c r="F56" i="29"/>
  <c r="V56" i="29" s="1"/>
  <c r="E56" i="29"/>
  <c r="U56" i="29" s="1"/>
  <c r="G55" i="29"/>
  <c r="W55" i="29" s="1"/>
  <c r="E55" i="29"/>
  <c r="U55" i="29" s="1"/>
  <c r="F55" i="29"/>
  <c r="V55" i="29" s="1"/>
  <c r="AJ37" i="29"/>
  <c r="D53" i="29"/>
  <c r="T53" i="29" s="1"/>
  <c r="E53" i="29"/>
  <c r="U53" i="29" s="1"/>
  <c r="D52" i="29"/>
  <c r="T52" i="29" s="1"/>
  <c r="D51" i="29"/>
  <c r="T51" i="29" s="1"/>
  <c r="AK34" i="29"/>
  <c r="AJ33" i="29"/>
  <c r="AK32" i="29"/>
  <c r="D49" i="29"/>
  <c r="T49" i="29" s="1"/>
  <c r="D48" i="29"/>
  <c r="T48" i="29" s="1"/>
  <c r="E48" i="29"/>
  <c r="U48" i="29" s="1"/>
  <c r="AJ12" i="29"/>
  <c r="AL11" i="29"/>
  <c r="D24" i="29"/>
  <c r="T24" i="29" s="1"/>
  <c r="E24" i="29"/>
  <c r="U24" i="29" s="1"/>
  <c r="AL10" i="29"/>
  <c r="AK10" i="29"/>
  <c r="E22" i="29"/>
  <c r="U22" i="29" s="1"/>
  <c r="AJ9" i="29"/>
  <c r="AJ8" i="29"/>
  <c r="E19" i="29"/>
  <c r="U19" i="29" s="1"/>
  <c r="T17" i="29"/>
  <c r="U17" i="29"/>
</calcChain>
</file>

<file path=xl/sharedStrings.xml><?xml version="1.0" encoding="utf-8"?>
<sst xmlns="http://schemas.openxmlformats.org/spreadsheetml/2006/main" count="993" uniqueCount="143">
  <si>
    <t>Case No.</t>
  </si>
  <si>
    <t>Rx antenna</t>
  </si>
  <si>
    <t>No. of UEs</t>
  </si>
  <si>
    <t>Inter-cell interference scenario</t>
  </si>
  <si>
    <t>2Rx</t>
  </si>
  <si>
    <t>2 UEs</t>
  </si>
  <si>
    <t>(EPA5 low, ETU5 low)</t>
  </si>
  <si>
    <t>MCS 10</t>
  </si>
  <si>
    <t>MCS 15</t>
  </si>
  <si>
    <t>(EVA70 low, ETU70 low)</t>
  </si>
  <si>
    <t>4Rx</t>
  </si>
  <si>
    <t xml:space="preserve"> 4 UEs</t>
  </si>
  <si>
    <t>MCS 21</t>
  </si>
  <si>
    <t>MCS 10 for UE1</t>
  </si>
  <si>
    <t>MCS 15 for UE2</t>
  </si>
  <si>
    <t>MCS 15 for UE1</t>
  </si>
  <si>
    <t>MCS 10 for UE2</t>
  </si>
  <si>
    <t>4 UEs</t>
  </si>
  <si>
    <t>MCS 10 for UE1&amp;3</t>
  </si>
  <si>
    <t>MCS 15 for UE2&amp;4</t>
  </si>
  <si>
    <t>MCS 15 for UE1&amp;3</t>
  </si>
  <si>
    <t>MCS 10 for UE2&amp;4</t>
  </si>
  <si>
    <t>(EVA70 low, ETU70 low)</t>
    <phoneticPr fontId="1" type="noConversion"/>
  </si>
  <si>
    <t>MCS 21</t>
    <phoneticPr fontId="1" type="noConversion"/>
  </si>
  <si>
    <t>MCS 10</t>
    <phoneticPr fontId="1" type="noConversion"/>
  </si>
  <si>
    <t xml:space="preserve">MCS 15 </t>
    <phoneticPr fontId="1" type="noConversion"/>
  </si>
  <si>
    <t>MCS 10</t>
    <phoneticPr fontId="1" type="noConversion"/>
  </si>
  <si>
    <t>DIP1= -0.43 dB</t>
    <phoneticPr fontId="1" type="noConversion"/>
  </si>
  <si>
    <t>DIP1 = -5.45 dB</t>
    <phoneticPr fontId="1" type="noConversion"/>
  </si>
  <si>
    <t>DIP1 = -5.45 dB</t>
    <phoneticPr fontId="1" type="noConversion"/>
  </si>
  <si>
    <t>MCS 10</t>
    <phoneticPr fontId="1" type="noConversion"/>
  </si>
  <si>
    <t>Propagation condition
 (intra-cell UEs, inter-cell UEs)</t>
    <phoneticPr fontId="1" type="noConversion"/>
  </si>
  <si>
    <t>China Telecom</t>
    <phoneticPr fontId="1" type="noConversion"/>
  </si>
  <si>
    <t>UE 1 Referece receiver</t>
    <phoneticPr fontId="9" type="noConversion"/>
  </si>
  <si>
    <t>UE 2 Referece receiver</t>
    <phoneticPr fontId="1" type="noConversion"/>
  </si>
  <si>
    <t>UE 1 Baseline receiver</t>
    <phoneticPr fontId="9" type="noConversion"/>
  </si>
  <si>
    <t>UE 2 Baseline receiver</t>
    <phoneticPr fontId="1" type="noConversion"/>
  </si>
  <si>
    <t>Company 2</t>
    <phoneticPr fontId="1" type="noConversion"/>
  </si>
  <si>
    <t>Company 3</t>
    <phoneticPr fontId="1" type="noConversion"/>
  </si>
  <si>
    <t>Company 4</t>
    <phoneticPr fontId="1" type="noConversion"/>
  </si>
  <si>
    <t>SINR @85% TP</t>
    <phoneticPr fontId="9" type="noConversion"/>
  </si>
  <si>
    <t>Equal SNR, case 1-a1</t>
    <phoneticPr fontId="7" type="noConversion"/>
  </si>
  <si>
    <t>Equal SNR, case 1-a2</t>
    <phoneticPr fontId="7" type="noConversion"/>
  </si>
  <si>
    <t>Equal SNR, case 1-b1</t>
    <phoneticPr fontId="7" type="noConversion"/>
  </si>
  <si>
    <t>Equal SNR, case 1-b2</t>
    <phoneticPr fontId="7" type="noConversion"/>
  </si>
  <si>
    <t>Equal SNR, case 1-c</t>
    <phoneticPr fontId="7" type="noConversion"/>
  </si>
  <si>
    <t>Equal SNR, case 2-a1</t>
    <phoneticPr fontId="7" type="noConversion"/>
  </si>
  <si>
    <t>UE 3 Baseline receiver</t>
    <phoneticPr fontId="9" type="noConversion"/>
  </si>
  <si>
    <t>UE 4 Baseline receiver</t>
    <phoneticPr fontId="1" type="noConversion"/>
  </si>
  <si>
    <t>UE 3 Referece receiver</t>
    <phoneticPr fontId="9" type="noConversion"/>
  </si>
  <si>
    <t>UE 4 Referece receiver</t>
    <phoneticPr fontId="1" type="noConversion"/>
  </si>
  <si>
    <t>Company 2</t>
    <phoneticPr fontId="1" type="noConversion"/>
  </si>
  <si>
    <t>Company 3</t>
    <phoneticPr fontId="1" type="noConversion"/>
  </si>
  <si>
    <t>Company 4</t>
    <phoneticPr fontId="1" type="noConversion"/>
  </si>
  <si>
    <t>Equal SNR, case 2-a2</t>
    <phoneticPr fontId="7" type="noConversion"/>
  </si>
  <si>
    <t>Equal SNR, case 2-b1</t>
    <phoneticPr fontId="7" type="noConversion"/>
  </si>
  <si>
    <t>Equal SNR, case 2-b2</t>
    <phoneticPr fontId="7" type="noConversion"/>
  </si>
  <si>
    <t>Unequal SNR, case 1-a1</t>
    <phoneticPr fontId="7" type="noConversion"/>
  </si>
  <si>
    <t>MCS level 
(intra-cell UEs)</t>
    <phoneticPr fontId="1" type="noConversion"/>
  </si>
  <si>
    <t>Unequal SNR, case 1-a2</t>
    <phoneticPr fontId="7" type="noConversion"/>
  </si>
  <si>
    <t>SINR of UE1 [dB]
in 1 dB Step</t>
    <phoneticPr fontId="9" type="noConversion"/>
  </si>
  <si>
    <t>Unequal SNR, case 1-b2</t>
    <phoneticPr fontId="7" type="noConversion"/>
  </si>
  <si>
    <t>Unequal SNR, case 1-b1</t>
    <phoneticPr fontId="7" type="noConversion"/>
  </si>
  <si>
    <t>Unequal SNR, case 1-c</t>
    <phoneticPr fontId="7" type="noConversion"/>
  </si>
  <si>
    <t>Unequal SNR, case 2-a1</t>
    <phoneticPr fontId="7" type="noConversion"/>
  </si>
  <si>
    <t>Unequal SNR, case 2-a2</t>
    <phoneticPr fontId="7" type="noConversion"/>
  </si>
  <si>
    <t>Unequal SNR, case 2-b1</t>
    <phoneticPr fontId="7" type="noConversion"/>
  </si>
  <si>
    <t>Unequal SNR, case 2-b2</t>
    <phoneticPr fontId="7" type="noConversion"/>
  </si>
  <si>
    <t>Unequal SNR, case 2-c</t>
    <phoneticPr fontId="7" type="noConversion"/>
  </si>
  <si>
    <t>Unequal SNR, case 2-d</t>
    <phoneticPr fontId="7" type="noConversion"/>
  </si>
  <si>
    <r>
      <rPr>
        <b/>
        <sz val="11"/>
        <color rgb="FF000000"/>
        <rFont val="Times New Roman"/>
        <family val="1"/>
      </rPr>
      <t>E</t>
    </r>
    <r>
      <rPr>
        <sz val="11"/>
        <color rgb="FF000000"/>
        <rFont val="Times New Roman"/>
        <family val="1"/>
      </rPr>
      <t>qual SNR</t>
    </r>
    <phoneticPr fontId="1" type="noConversion"/>
  </si>
  <si>
    <t>E1-a1</t>
    <phoneticPr fontId="1" type="noConversion"/>
  </si>
  <si>
    <t>E1-a2</t>
    <phoneticPr fontId="1" type="noConversion"/>
  </si>
  <si>
    <t>E1-b1</t>
    <phoneticPr fontId="1" type="noConversion"/>
  </si>
  <si>
    <t>E1-b2</t>
    <phoneticPr fontId="1" type="noConversion"/>
  </si>
  <si>
    <t>E1-c</t>
    <phoneticPr fontId="1" type="noConversion"/>
  </si>
  <si>
    <t>E2-a1</t>
    <phoneticPr fontId="1" type="noConversion"/>
  </si>
  <si>
    <t>E2-a2</t>
    <phoneticPr fontId="1" type="noConversion"/>
  </si>
  <si>
    <t>E2-b1</t>
    <phoneticPr fontId="1" type="noConversion"/>
  </si>
  <si>
    <t>E2-b2</t>
    <phoneticPr fontId="1" type="noConversion"/>
  </si>
  <si>
    <r>
      <rPr>
        <b/>
        <sz val="11"/>
        <color rgb="FF000000"/>
        <rFont val="Times New Roman"/>
        <family val="1"/>
      </rPr>
      <t>U</t>
    </r>
    <r>
      <rPr>
        <sz val="11"/>
        <color rgb="FF000000"/>
        <rFont val="Times New Roman"/>
        <family val="1"/>
      </rPr>
      <t>nequal SNR</t>
    </r>
    <phoneticPr fontId="1" type="noConversion"/>
  </si>
  <si>
    <t>U1-a1</t>
    <phoneticPr fontId="1" type="noConversion"/>
  </si>
  <si>
    <t>U1-a2</t>
    <phoneticPr fontId="1" type="noConversion"/>
  </si>
  <si>
    <t>U1-b1</t>
    <phoneticPr fontId="1" type="noConversion"/>
  </si>
  <si>
    <t>U1-b2</t>
    <phoneticPr fontId="1" type="noConversion"/>
  </si>
  <si>
    <t>U1-c</t>
    <phoneticPr fontId="1" type="noConversion"/>
  </si>
  <si>
    <t>U1-d</t>
    <phoneticPr fontId="1" type="noConversion"/>
  </si>
  <si>
    <t>U1-e</t>
    <phoneticPr fontId="1" type="noConversion"/>
  </si>
  <si>
    <t>U2-a1</t>
    <phoneticPr fontId="1" type="noConversion"/>
  </si>
  <si>
    <t>U2-a2</t>
    <phoneticPr fontId="1" type="noConversion"/>
  </si>
  <si>
    <t>U2-b1</t>
    <phoneticPr fontId="1" type="noConversion"/>
  </si>
  <si>
    <t>U2-b2</t>
    <phoneticPr fontId="1" type="noConversion"/>
  </si>
  <si>
    <t>U2-c</t>
    <phoneticPr fontId="1" type="noConversion"/>
  </si>
  <si>
    <t>U2-d</t>
    <phoneticPr fontId="1" type="noConversion"/>
  </si>
  <si>
    <t>UE 1 Baseline receiver</t>
    <phoneticPr fontId="1" type="noConversion"/>
  </si>
  <si>
    <t>UE 2 Baseline receiver</t>
    <phoneticPr fontId="1" type="noConversion"/>
  </si>
  <si>
    <t>UE 3 Baseline receiver</t>
    <phoneticPr fontId="1" type="noConversion"/>
  </si>
  <si>
    <t>UE 4 Baseline receiver</t>
    <phoneticPr fontId="1" type="noConversion"/>
  </si>
  <si>
    <t>UE 1 Referece receiver</t>
    <phoneticPr fontId="1" type="noConversion"/>
  </si>
  <si>
    <t>UE 2 Referece receiver</t>
    <phoneticPr fontId="1" type="noConversion"/>
  </si>
  <si>
    <t>UE 3 Referece receiver</t>
    <phoneticPr fontId="1" type="noConversion"/>
  </si>
  <si>
    <t>UE 4 Referece receiver</t>
    <phoneticPr fontId="1" type="noConversion"/>
  </si>
  <si>
    <t>SPAN</t>
    <phoneticPr fontId="1" type="noConversion"/>
  </si>
  <si>
    <t>UE 1, 
IC gain</t>
    <phoneticPr fontId="1" type="noConversion"/>
  </si>
  <si>
    <t>UE 2, 
IC gain</t>
    <phoneticPr fontId="1" type="noConversion"/>
  </si>
  <si>
    <t>UE 3, 
IC gain</t>
    <phoneticPr fontId="1" type="noConversion"/>
  </si>
  <si>
    <t>UE 4, 
IC gain</t>
    <phoneticPr fontId="1" type="noConversion"/>
  </si>
  <si>
    <t>Company 3</t>
    <phoneticPr fontId="1" type="noConversion"/>
  </si>
  <si>
    <t>SPAN</t>
    <phoneticPr fontId="1" type="noConversion"/>
  </si>
  <si>
    <t>3GPP TSG-RAN WG4 Meeting #82bis</t>
    <phoneticPr fontId="9" type="noConversion"/>
  </si>
  <si>
    <t>Spokane, Washington, USA, April 3 - 7, 2017</t>
    <phoneticPr fontId="1" type="noConversion"/>
  </si>
  <si>
    <r>
      <rPr>
        <b/>
        <sz val="10"/>
        <color indexed="8"/>
        <rFont val="Times New Roman"/>
        <family val="1"/>
      </rPr>
      <t xml:space="preserve">Source: </t>
    </r>
    <r>
      <rPr>
        <sz val="10"/>
        <color indexed="8"/>
        <rFont val="Times New Roman"/>
        <family val="1"/>
      </rPr>
      <t>China Telecom</t>
    </r>
    <phoneticPr fontId="9" type="noConversion"/>
  </si>
  <si>
    <t>Cases with Equal SNR, required SINR at 85% TP</t>
    <phoneticPr fontId="1" type="noConversion"/>
  </si>
  <si>
    <t>Cases with Equal SNR, IC receiver's SINR gain</t>
    <phoneticPr fontId="1" type="noConversion"/>
  </si>
  <si>
    <t>Cases with Unequal SNR, required SINR (UE 1's SINR) at 85% TP</t>
    <phoneticPr fontId="1" type="noConversion"/>
  </si>
  <si>
    <t>Cases with Unequal SNR, IC receiver's SINR gain</t>
    <phoneticPr fontId="1" type="noConversion"/>
  </si>
  <si>
    <t xml:space="preserve">Time offset: </t>
  </si>
  <si>
    <r>
      <t></t>
    </r>
    <r>
      <rPr>
        <sz val="7"/>
        <color theme="1"/>
        <rFont val="Times New Roman"/>
        <family val="1"/>
      </rPr>
      <t xml:space="preserve"> </t>
    </r>
    <r>
      <rPr>
        <sz val="9"/>
        <color theme="1"/>
        <rFont val="Arial"/>
        <family val="2"/>
      </rPr>
      <t>2 intra-cell UEs: [-1, 1] us for [UE1, UE2]</t>
    </r>
  </si>
  <si>
    <t xml:space="preserve">Frequency offset: </t>
  </si>
  <si>
    <r>
      <t></t>
    </r>
    <r>
      <rPr>
        <sz val="7"/>
        <color theme="1"/>
        <rFont val="Times New Roman"/>
        <family val="1"/>
      </rPr>
      <t xml:space="preserve"> </t>
    </r>
    <r>
      <rPr>
        <sz val="9"/>
        <color theme="1"/>
        <rFont val="Arial"/>
        <family val="2"/>
      </rPr>
      <t>4 intra-cell UEs: [-1, -0.5, 0.5, 1] us for [UE1, UE2, UE3, UE4]</t>
    </r>
    <phoneticPr fontId="1" type="noConversion"/>
  </si>
  <si>
    <r>
      <t></t>
    </r>
    <r>
      <rPr>
        <sz val="7"/>
        <color theme="1"/>
        <rFont val="Times New Roman"/>
        <family val="1"/>
      </rPr>
      <t xml:space="preserve"> </t>
    </r>
    <r>
      <rPr>
        <sz val="9"/>
        <color theme="1"/>
        <rFont val="Arial"/>
        <family val="2"/>
      </rPr>
      <t>2 intra-cell UEs: [-200, 200] Hz for [UE1, UE2]</t>
    </r>
    <phoneticPr fontId="1" type="noConversion"/>
  </si>
  <si>
    <r>
      <t></t>
    </r>
    <r>
      <rPr>
        <sz val="7"/>
        <color theme="1"/>
        <rFont val="Times New Roman"/>
        <family val="1"/>
      </rPr>
      <t xml:space="preserve"> </t>
    </r>
    <r>
      <rPr>
        <sz val="9"/>
        <color theme="1"/>
        <rFont val="Arial"/>
        <family val="2"/>
      </rPr>
      <t>4 intra-cell UEs: [-200, -100, 100, 200] Hz for [UE1, UE2, UE3, UE4]</t>
    </r>
    <phoneticPr fontId="1" type="noConversion"/>
  </si>
  <si>
    <t>Unequal SNR, case 1-d</t>
    <phoneticPr fontId="7" type="noConversion"/>
  </si>
  <si>
    <t>Unequal SNR, case 1-e</t>
    <phoneticPr fontId="7" type="noConversion"/>
  </si>
  <si>
    <t>UE 1 Baseline receiver</t>
    <phoneticPr fontId="1" type="noConversion"/>
  </si>
  <si>
    <t>UE 2 Baseline receiver</t>
    <phoneticPr fontId="1" type="noConversion"/>
  </si>
  <si>
    <t>UE 3 Baseline receiver</t>
    <phoneticPr fontId="1" type="noConversion"/>
  </si>
  <si>
    <t>UE 4 Baseline receiver</t>
    <phoneticPr fontId="1" type="noConversion"/>
  </si>
  <si>
    <t>UE 1 Referece receiver</t>
    <phoneticPr fontId="1" type="noConversion"/>
  </si>
  <si>
    <t>UE 2 Referece receiver</t>
    <phoneticPr fontId="1" type="noConversion"/>
  </si>
  <si>
    <t>UE 3 Referece receiver</t>
    <phoneticPr fontId="1" type="noConversion"/>
  </si>
  <si>
    <t>UE 4 Referece receiver</t>
    <phoneticPr fontId="1" type="noConversion"/>
  </si>
  <si>
    <t>UE 1, 
IC gain</t>
    <phoneticPr fontId="1" type="noConversion"/>
  </si>
  <si>
    <t>UE 2, 
IC gain</t>
    <phoneticPr fontId="1" type="noConversion"/>
  </si>
  <si>
    <t>UE 3, 
IC gain</t>
    <phoneticPr fontId="1" type="noConversion"/>
  </si>
  <si>
    <t>UE 4, 
IC gain</t>
    <phoneticPr fontId="1" type="noConversion"/>
  </si>
  <si>
    <t>Company 2</t>
    <phoneticPr fontId="1" type="noConversion"/>
  </si>
  <si>
    <t>China Telecom</t>
    <phoneticPr fontId="1" type="noConversion"/>
  </si>
  <si>
    <t>Company 2</t>
    <phoneticPr fontId="1" type="noConversion"/>
  </si>
  <si>
    <r>
      <rPr>
        <b/>
        <sz val="10"/>
        <rFont val="Times New Roman"/>
        <family val="1"/>
      </rPr>
      <t>Title:</t>
    </r>
    <r>
      <rPr>
        <sz val="10"/>
        <rFont val="Times New Roman"/>
        <family val="1"/>
      </rPr>
      <t xml:space="preserve"> BS IC simulation results with time and frequency offset</t>
    </r>
    <phoneticPr fontId="9" type="noConversion"/>
  </si>
  <si>
    <r>
      <rPr>
        <b/>
        <sz val="10"/>
        <rFont val="Times New Roman"/>
        <family val="1"/>
      </rPr>
      <t>Document for:</t>
    </r>
    <r>
      <rPr>
        <sz val="10"/>
        <rFont val="Times New Roman"/>
        <family val="1"/>
      </rPr>
      <t xml:space="preserve"> Discussion</t>
    </r>
    <phoneticPr fontId="9" type="noConversion"/>
  </si>
  <si>
    <t>R4-1702822</t>
    <phoneticPr fontId="1" type="noConversion"/>
  </si>
  <si>
    <r>
      <rPr>
        <b/>
        <sz val="10"/>
        <color indexed="8"/>
        <rFont val="Times New Roman"/>
        <family val="1"/>
      </rPr>
      <t>Agenda:</t>
    </r>
    <r>
      <rPr>
        <sz val="10"/>
        <color indexed="8"/>
        <rFont val="Times New Roman"/>
        <family val="1"/>
      </rPr>
      <t xml:space="preserve"> 8.1.3</t>
    </r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</si>
</sst>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_ "/>
    <numFmt numFmtId="177" formatCode="0.0"/>
    <numFmt numFmtId="178" formatCode="0.00_ "/>
  </numFmts>
  <fonts count="27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rgb="FF000000"/>
      <name val="Times New Roman"/>
      <family val="1"/>
    </font>
    <font>
      <b/>
      <sz val="11"/>
      <color rgb="FF000000"/>
      <name val="Times New Roman"/>
      <family val="1"/>
    </font>
    <font>
      <sz val="11"/>
      <color theme="1"/>
      <name val="Times New Roman"/>
      <family val="1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sz val="9"/>
      <name val="宋体"/>
      <family val="3"/>
      <charset val="134"/>
    </font>
    <font>
      <sz val="10.5"/>
      <color theme="1"/>
      <name val="Times New Roman"/>
      <family val="1"/>
    </font>
    <font>
      <sz val="10"/>
      <color theme="1"/>
      <name val="Arial"/>
      <family val="2"/>
    </font>
    <font>
      <sz val="10"/>
      <name val="ＭＳ Ｐゴシック"/>
      <family val="2"/>
      <charset val="128"/>
    </font>
    <font>
      <sz val="11"/>
      <name val="Times New Roman"/>
      <family val="1"/>
    </font>
    <font>
      <sz val="12"/>
      <name val="宋体"/>
      <family val="3"/>
      <charset val="134"/>
    </font>
    <font>
      <b/>
      <sz val="10"/>
      <color theme="1"/>
      <name val="Times New Roman"/>
      <family val="1"/>
    </font>
    <font>
      <b/>
      <sz val="10"/>
      <name val="Times New Roman"/>
      <family val="1"/>
    </font>
    <font>
      <b/>
      <sz val="11"/>
      <color theme="1"/>
      <name val="宋体"/>
      <family val="3"/>
      <charset val="129"/>
      <scheme val="minor"/>
    </font>
    <font>
      <sz val="10"/>
      <name val="Times New Roman"/>
      <family val="1"/>
    </font>
    <font>
      <sz val="10"/>
      <color theme="1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11"/>
      <name val="Times New Roman"/>
      <family val="1"/>
    </font>
    <font>
      <sz val="9"/>
      <color theme="1"/>
      <name val="Arial"/>
      <family val="2"/>
    </font>
    <font>
      <sz val="9"/>
      <color theme="1"/>
      <name val="Wingdings"/>
      <charset val="2"/>
    </font>
    <font>
      <sz val="7"/>
      <color theme="1"/>
      <name val="Times New Roman"/>
      <family val="1"/>
    </font>
    <font>
      <sz val="11"/>
      <color rgb="FFFF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DE9D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9" tint="0.7999816888943144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">
    <xf numFmtId="0" fontId="0" fillId="0" borderId="0"/>
    <xf numFmtId="0" fontId="5" fillId="0" borderId="0"/>
    <xf numFmtId="0" fontId="5" fillId="0" borderId="0"/>
    <xf numFmtId="0" fontId="14" fillId="0" borderId="0">
      <alignment vertical="center"/>
    </xf>
  </cellStyleXfs>
  <cellXfs count="164">
    <xf numFmtId="0" fontId="0" fillId="0" borderId="0" xfId="0"/>
    <xf numFmtId="0" fontId="0" fillId="0" borderId="0" xfId="0" applyFont="1"/>
    <xf numFmtId="0" fontId="2" fillId="0" borderId="1" xfId="0" applyFont="1" applyBorder="1" applyAlignment="1">
      <alignment horizontal="center" vertical="center" wrapText="1" readingOrder="1"/>
    </xf>
    <xf numFmtId="0" fontId="2" fillId="0" borderId="1" xfId="0" applyFont="1" applyBorder="1" applyAlignment="1">
      <alignment horizontal="left" vertical="center" wrapText="1" readingOrder="1"/>
    </xf>
    <xf numFmtId="0" fontId="4" fillId="0" borderId="0" xfId="0" applyFont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1"/>
    <xf numFmtId="0" fontId="5" fillId="0" borderId="0" xfId="1" applyFont="1" applyAlignment="1">
      <alignment horizontal="center"/>
    </xf>
    <xf numFmtId="176" fontId="5" fillId="0" borderId="0" xfId="1" applyNumberFormat="1" applyAlignment="1">
      <alignment horizontal="center"/>
    </xf>
    <xf numFmtId="0" fontId="5" fillId="0" borderId="0" xfId="1" applyAlignment="1">
      <alignment horizontal="center"/>
    </xf>
    <xf numFmtId="177" fontId="5" fillId="0" borderId="0" xfId="1" applyNumberFormat="1" applyAlignment="1">
      <alignment horizontal="center"/>
    </xf>
    <xf numFmtId="0" fontId="5" fillId="0" borderId="0" xfId="1" applyFont="1" applyAlignment="1">
      <alignment horizontal="right" textRotation="90"/>
    </xf>
    <xf numFmtId="0" fontId="5" fillId="0" borderId="0" xfId="2" applyAlignment="1">
      <alignment textRotation="90"/>
    </xf>
    <xf numFmtId="0" fontId="5" fillId="0" borderId="0" xfId="1" applyAlignment="1">
      <alignment textRotation="90"/>
    </xf>
    <xf numFmtId="0" fontId="10" fillId="0" borderId="0" xfId="0" applyFont="1" applyAlignment="1">
      <alignment horizontal="justify" vertical="center"/>
    </xf>
    <xf numFmtId="1" fontId="5" fillId="0" borderId="0" xfId="1" applyNumberFormat="1" applyFill="1"/>
    <xf numFmtId="0" fontId="5" fillId="0" borderId="0" xfId="1" applyAlignment="1">
      <alignment vertical="center"/>
    </xf>
    <xf numFmtId="0" fontId="5" fillId="0" borderId="1" xfId="1" applyFont="1" applyBorder="1" applyAlignment="1">
      <alignment horizontal="center" vertical="center" textRotation="90"/>
    </xf>
    <xf numFmtId="178" fontId="5" fillId="0" borderId="1" xfId="2" applyNumberFormat="1" applyBorder="1" applyAlignment="1">
      <alignment horizontal="center"/>
    </xf>
    <xf numFmtId="178" fontId="10" fillId="0" borderId="1" xfId="0" applyNumberFormat="1" applyFont="1" applyBorder="1" applyAlignment="1">
      <alignment horizontal="center" vertical="center"/>
    </xf>
    <xf numFmtId="178" fontId="5" fillId="0" borderId="1" xfId="1" applyNumberFormat="1" applyBorder="1" applyAlignment="1">
      <alignment horizontal="center"/>
    </xf>
    <xf numFmtId="0" fontId="6" fillId="0" borderId="0" xfId="1" applyFont="1" applyAlignment="1">
      <alignment horizontal="center"/>
    </xf>
    <xf numFmtId="9" fontId="6" fillId="0" borderId="0" xfId="1" applyNumberFormat="1" applyFont="1" applyAlignment="1">
      <alignment horizontal="center"/>
    </xf>
    <xf numFmtId="9" fontId="6" fillId="0" borderId="1" xfId="1" applyNumberFormat="1" applyFont="1" applyBorder="1" applyAlignment="1">
      <alignment horizontal="center" vertical="center"/>
    </xf>
    <xf numFmtId="0" fontId="5" fillId="0" borderId="1" xfId="2" applyBorder="1" applyAlignment="1">
      <alignment horizontal="center"/>
    </xf>
    <xf numFmtId="9" fontId="5" fillId="0" borderId="1" xfId="2" applyNumberFormat="1" applyFont="1" applyBorder="1" applyAlignment="1">
      <alignment horizontal="center"/>
    </xf>
    <xf numFmtId="0" fontId="8" fillId="0" borderId="0" xfId="2" applyFont="1" applyAlignment="1">
      <alignment horizontal="center"/>
    </xf>
    <xf numFmtId="178" fontId="11" fillId="0" borderId="1" xfId="0" applyNumberFormat="1" applyFont="1" applyBorder="1" applyAlignment="1">
      <alignment horizontal="center" vertical="center"/>
    </xf>
    <xf numFmtId="178" fontId="5" fillId="3" borderId="1" xfId="2" applyNumberFormat="1" applyFill="1" applyBorder="1" applyAlignment="1">
      <alignment horizontal="center"/>
    </xf>
    <xf numFmtId="178" fontId="5" fillId="3" borderId="1" xfId="1" applyNumberFormat="1" applyFill="1" applyBorder="1" applyAlignment="1">
      <alignment horizontal="center"/>
    </xf>
    <xf numFmtId="178" fontId="5" fillId="0" borderId="1" xfId="1" applyNumberFormat="1" applyFont="1" applyBorder="1" applyAlignment="1">
      <alignment horizontal="center"/>
    </xf>
    <xf numFmtId="177" fontId="5" fillId="0" borderId="0" xfId="1" applyNumberFormat="1" applyFont="1" applyBorder="1" applyAlignment="1">
      <alignment horizontal="center"/>
    </xf>
    <xf numFmtId="0" fontId="5" fillId="0" borderId="0" xfId="1" applyFill="1" applyAlignment="1">
      <alignment horizontal="center"/>
    </xf>
    <xf numFmtId="176" fontId="5" fillId="0" borderId="0" xfId="1" applyNumberFormat="1" applyFill="1" applyAlignment="1">
      <alignment horizontal="center"/>
    </xf>
    <xf numFmtId="176" fontId="5" fillId="0" borderId="0" xfId="1" applyNumberFormat="1" applyFont="1" applyFill="1" applyBorder="1" applyAlignment="1">
      <alignment horizontal="center"/>
    </xf>
    <xf numFmtId="0" fontId="12" fillId="0" borderId="0" xfId="1" applyFont="1" applyFill="1" applyAlignment="1">
      <alignment horizontal="center"/>
    </xf>
    <xf numFmtId="178" fontId="5" fillId="0" borderId="1" xfId="2" applyNumberFormat="1" applyFont="1" applyBorder="1" applyAlignment="1">
      <alignment horizontal="center" vertical="center" wrapText="1"/>
    </xf>
    <xf numFmtId="178" fontId="5" fillId="0" borderId="1" xfId="1" applyNumberFormat="1" applyFont="1" applyBorder="1" applyAlignment="1">
      <alignment horizontal="center" vertical="center"/>
    </xf>
    <xf numFmtId="178" fontId="5" fillId="0" borderId="0" xfId="1" applyNumberFormat="1" applyFont="1" applyBorder="1" applyAlignment="1">
      <alignment vertical="center"/>
    </xf>
    <xf numFmtId="178" fontId="5" fillId="0" borderId="0" xfId="1" applyNumberFormat="1" applyAlignment="1">
      <alignment vertical="center"/>
    </xf>
    <xf numFmtId="176" fontId="5" fillId="0" borderId="1" xfId="2" applyNumberFormat="1" applyBorder="1" applyAlignment="1">
      <alignment horizontal="center"/>
    </xf>
    <xf numFmtId="176" fontId="0" fillId="0" borderId="1" xfId="0" applyNumberFormat="1" applyBorder="1" applyAlignment="1">
      <alignment horizontal="center" vertical="center"/>
    </xf>
    <xf numFmtId="176" fontId="5" fillId="0" borderId="1" xfId="1" applyNumberFormat="1" applyBorder="1" applyAlignment="1">
      <alignment horizontal="center"/>
    </xf>
    <xf numFmtId="176" fontId="10" fillId="0" borderId="1" xfId="0" applyNumberFormat="1" applyFont="1" applyBorder="1" applyAlignment="1">
      <alignment horizontal="center" vertical="center"/>
    </xf>
    <xf numFmtId="176" fontId="5" fillId="0" borderId="1" xfId="2" applyNumberFormat="1" applyFont="1" applyBorder="1" applyAlignment="1">
      <alignment horizontal="center"/>
    </xf>
    <xf numFmtId="176" fontId="11" fillId="0" borderId="1" xfId="0" applyNumberFormat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 textRotation="90" wrapText="1"/>
    </xf>
    <xf numFmtId="0" fontId="0" fillId="0" borderId="0" xfId="0" applyFont="1" applyAlignment="1">
      <alignment horizontal="center"/>
    </xf>
    <xf numFmtId="0" fontId="2" fillId="4" borderId="1" xfId="0" applyFont="1" applyFill="1" applyBorder="1" applyAlignment="1">
      <alignment horizontal="center" vertical="center" wrapText="1" readingOrder="1"/>
    </xf>
    <xf numFmtId="0" fontId="4" fillId="0" borderId="1" xfId="0" applyFont="1" applyBorder="1" applyAlignment="1">
      <alignment horizontal="center" vertical="center"/>
    </xf>
    <xf numFmtId="178" fontId="4" fillId="0" borderId="1" xfId="0" applyNumberFormat="1" applyFont="1" applyBorder="1" applyAlignment="1">
      <alignment horizontal="center" vertical="center"/>
    </xf>
    <xf numFmtId="178" fontId="4" fillId="0" borderId="0" xfId="0" applyNumberFormat="1" applyFont="1" applyAlignment="1">
      <alignment horizontal="center" vertical="center"/>
    </xf>
    <xf numFmtId="178" fontId="2" fillId="4" borderId="1" xfId="0" applyNumberFormat="1" applyFont="1" applyFill="1" applyBorder="1" applyAlignment="1">
      <alignment horizontal="center" vertical="center" wrapText="1" readingOrder="1"/>
    </xf>
    <xf numFmtId="178" fontId="2" fillId="0" borderId="1" xfId="0" applyNumberFormat="1" applyFont="1" applyBorder="1" applyAlignment="1">
      <alignment horizontal="center" vertical="center" wrapText="1" readingOrder="1"/>
    </xf>
    <xf numFmtId="0" fontId="4" fillId="0" borderId="0" xfId="0" applyFont="1" applyAlignment="1">
      <alignment horizontal="center"/>
    </xf>
    <xf numFmtId="178" fontId="4" fillId="0" borderId="1" xfId="0" applyNumberFormat="1" applyFont="1" applyBorder="1" applyAlignment="1">
      <alignment horizontal="center"/>
    </xf>
    <xf numFmtId="178" fontId="4" fillId="0" borderId="0" xfId="0" applyNumberFormat="1" applyFont="1" applyAlignment="1">
      <alignment horizontal="center"/>
    </xf>
    <xf numFmtId="0" fontId="4" fillId="0" borderId="1" xfId="0" applyFont="1" applyBorder="1" applyAlignment="1">
      <alignment horizontal="center"/>
    </xf>
    <xf numFmtId="0" fontId="2" fillId="0" borderId="14" xfId="0" applyFont="1" applyBorder="1" applyAlignment="1">
      <alignment horizontal="center" vertical="center" wrapText="1" readingOrder="1"/>
    </xf>
    <xf numFmtId="0" fontId="2" fillId="0" borderId="16" xfId="0" applyFont="1" applyBorder="1" applyAlignment="1">
      <alignment horizontal="center" vertical="center" wrapText="1" readingOrder="1"/>
    </xf>
    <xf numFmtId="0" fontId="2" fillId="4" borderId="14" xfId="0" applyFont="1" applyFill="1" applyBorder="1" applyAlignment="1">
      <alignment horizontal="center" vertical="center" wrapText="1" readingOrder="1"/>
    </xf>
    <xf numFmtId="0" fontId="2" fillId="4" borderId="15" xfId="0" applyFont="1" applyFill="1" applyBorder="1" applyAlignment="1">
      <alignment horizontal="center" vertical="center" wrapText="1" readingOrder="1"/>
    </xf>
    <xf numFmtId="178" fontId="2" fillId="0" borderId="14" xfId="0" applyNumberFormat="1" applyFont="1" applyBorder="1" applyAlignment="1">
      <alignment horizontal="center" vertical="center" wrapText="1" readingOrder="1"/>
    </xf>
    <xf numFmtId="178" fontId="4" fillId="0" borderId="15" xfId="0" applyNumberFormat="1" applyFont="1" applyBorder="1" applyAlignment="1">
      <alignment horizontal="center"/>
    </xf>
    <xf numFmtId="178" fontId="2" fillId="0" borderId="15" xfId="0" applyNumberFormat="1" applyFont="1" applyBorder="1" applyAlignment="1">
      <alignment horizontal="center" vertical="center" wrapText="1" readingOrder="1"/>
    </xf>
    <xf numFmtId="178" fontId="2" fillId="0" borderId="16" xfId="0" applyNumberFormat="1" applyFont="1" applyBorder="1" applyAlignment="1">
      <alignment horizontal="center" vertical="center" wrapText="1" readingOrder="1"/>
    </xf>
    <xf numFmtId="178" fontId="2" fillId="0" borderId="17" xfId="0" applyNumberFormat="1" applyFont="1" applyBorder="1" applyAlignment="1">
      <alignment horizontal="center" vertical="center" wrapText="1" readingOrder="1"/>
    </xf>
    <xf numFmtId="178" fontId="2" fillId="0" borderId="18" xfId="0" applyNumberFormat="1" applyFont="1" applyBorder="1" applyAlignment="1">
      <alignment horizontal="center" vertical="center" wrapText="1" readingOrder="1"/>
    </xf>
    <xf numFmtId="178" fontId="4" fillId="0" borderId="14" xfId="0" applyNumberFormat="1" applyFont="1" applyBorder="1" applyAlignment="1">
      <alignment horizontal="center"/>
    </xf>
    <xf numFmtId="178" fontId="4" fillId="0" borderId="16" xfId="0" applyNumberFormat="1" applyFont="1" applyBorder="1" applyAlignment="1">
      <alignment horizontal="center"/>
    </xf>
    <xf numFmtId="178" fontId="4" fillId="0" borderId="17" xfId="0" applyNumberFormat="1" applyFont="1" applyBorder="1" applyAlignment="1">
      <alignment horizontal="center"/>
    </xf>
    <xf numFmtId="178" fontId="4" fillId="0" borderId="18" xfId="0" applyNumberFormat="1" applyFont="1" applyBorder="1" applyAlignment="1">
      <alignment horizontal="center"/>
    </xf>
    <xf numFmtId="178" fontId="2" fillId="4" borderId="14" xfId="0" applyNumberFormat="1" applyFont="1" applyFill="1" applyBorder="1" applyAlignment="1">
      <alignment horizontal="center" vertical="center" wrapText="1" readingOrder="1"/>
    </xf>
    <xf numFmtId="178" fontId="2" fillId="4" borderId="15" xfId="0" applyNumberFormat="1" applyFont="1" applyFill="1" applyBorder="1" applyAlignment="1">
      <alignment horizontal="center" vertical="center" wrapText="1" readingOrder="1"/>
    </xf>
    <xf numFmtId="178" fontId="4" fillId="0" borderId="15" xfId="0" applyNumberFormat="1" applyFont="1" applyBorder="1" applyAlignment="1">
      <alignment horizontal="center" vertical="center"/>
    </xf>
    <xf numFmtId="178" fontId="4" fillId="0" borderId="14" xfId="0" applyNumberFormat="1" applyFont="1" applyBorder="1" applyAlignment="1">
      <alignment horizontal="center" vertical="center"/>
    </xf>
    <xf numFmtId="178" fontId="4" fillId="0" borderId="16" xfId="0" applyNumberFormat="1" applyFont="1" applyBorder="1" applyAlignment="1">
      <alignment horizontal="center" vertical="center"/>
    </xf>
    <xf numFmtId="178" fontId="4" fillId="0" borderId="17" xfId="0" applyNumberFormat="1" applyFont="1" applyBorder="1" applyAlignment="1">
      <alignment horizontal="center" vertical="center"/>
    </xf>
    <xf numFmtId="178" fontId="4" fillId="0" borderId="18" xfId="0" applyNumberFormat="1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/>
    </xf>
    <xf numFmtId="0" fontId="4" fillId="0" borderId="16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14" fillId="0" borderId="0" xfId="3">
      <alignment vertical="center"/>
    </xf>
    <xf numFmtId="0" fontId="15" fillId="0" borderId="0" xfId="0" applyFont="1" applyAlignment="1">
      <alignment vertical="center"/>
    </xf>
    <xf numFmtId="0" fontId="16" fillId="0" borderId="0" xfId="0" applyFont="1" applyFill="1" applyAlignment="1">
      <alignment vertical="center"/>
    </xf>
    <xf numFmtId="0" fontId="14" fillId="0" borderId="0" xfId="3" applyFont="1" applyFill="1">
      <alignment vertical="center"/>
    </xf>
    <xf numFmtId="0" fontId="17" fillId="0" borderId="0" xfId="0" applyFont="1" applyAlignment="1">
      <alignment vertical="center"/>
    </xf>
    <xf numFmtId="0" fontId="18" fillId="0" borderId="0" xfId="0" applyFont="1" applyFill="1" applyAlignment="1">
      <alignment vertical="center"/>
    </xf>
    <xf numFmtId="0" fontId="19" fillId="0" borderId="0" xfId="0" applyFont="1" applyAlignment="1">
      <alignment vertical="center"/>
    </xf>
    <xf numFmtId="0" fontId="0" fillId="0" borderId="0" xfId="0" applyAlignment="1">
      <alignment vertical="center"/>
    </xf>
    <xf numFmtId="0" fontId="20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3" applyFont="1">
      <alignment vertical="center"/>
    </xf>
    <xf numFmtId="178" fontId="2" fillId="0" borderId="14" xfId="0" applyNumberFormat="1" applyFont="1" applyFill="1" applyBorder="1" applyAlignment="1">
      <alignment horizontal="center" vertical="center" wrapText="1" readingOrder="1"/>
    </xf>
    <xf numFmtId="178" fontId="2" fillId="0" borderId="1" xfId="0" applyNumberFormat="1" applyFont="1" applyFill="1" applyBorder="1" applyAlignment="1">
      <alignment horizontal="center" vertical="center" wrapText="1" readingOrder="1"/>
    </xf>
    <xf numFmtId="178" fontId="2" fillId="0" borderId="15" xfId="0" applyNumberFormat="1" applyFont="1" applyFill="1" applyBorder="1" applyAlignment="1">
      <alignment horizontal="center" vertical="center" wrapText="1" readingOrder="1"/>
    </xf>
    <xf numFmtId="178" fontId="26" fillId="0" borderId="14" xfId="0" applyNumberFormat="1" applyFont="1" applyBorder="1" applyAlignment="1">
      <alignment horizontal="center" vertical="center" wrapText="1" readingOrder="1"/>
    </xf>
    <xf numFmtId="178" fontId="26" fillId="0" borderId="1" xfId="0" applyNumberFormat="1" applyFont="1" applyBorder="1" applyAlignment="1">
      <alignment horizontal="center" vertical="center" wrapText="1" readingOrder="1"/>
    </xf>
    <xf numFmtId="178" fontId="26" fillId="0" borderId="14" xfId="0" applyNumberFormat="1" applyFont="1" applyBorder="1" applyAlignment="1">
      <alignment horizontal="center"/>
    </xf>
    <xf numFmtId="178" fontId="26" fillId="0" borderId="1" xfId="0" applyNumberFormat="1" applyFont="1" applyBorder="1" applyAlignment="1">
      <alignment horizontal="center"/>
    </xf>
    <xf numFmtId="178" fontId="26" fillId="0" borderId="14" xfId="0" applyNumberFormat="1" applyFont="1" applyBorder="1" applyAlignment="1">
      <alignment horizontal="center" vertical="center"/>
    </xf>
    <xf numFmtId="0" fontId="13" fillId="4" borderId="14" xfId="0" applyFont="1" applyFill="1" applyBorder="1" applyAlignment="1">
      <alignment horizontal="center" vertical="center" wrapText="1" readingOrder="1"/>
    </xf>
    <xf numFmtId="0" fontId="13" fillId="4" borderId="1" xfId="0" applyFont="1" applyFill="1" applyBorder="1" applyAlignment="1">
      <alignment horizontal="center" vertical="center" wrapText="1" readingOrder="1"/>
    </xf>
    <xf numFmtId="0" fontId="13" fillId="4" borderId="15" xfId="0" applyFont="1" applyFill="1" applyBorder="1" applyAlignment="1">
      <alignment horizontal="center" vertical="center" wrapText="1" readingOrder="1"/>
    </xf>
    <xf numFmtId="178" fontId="13" fillId="4" borderId="14" xfId="0" applyNumberFormat="1" applyFont="1" applyFill="1" applyBorder="1" applyAlignment="1">
      <alignment horizontal="center" vertical="center" wrapText="1" readingOrder="1"/>
    </xf>
    <xf numFmtId="178" fontId="13" fillId="4" borderId="1" xfId="0" applyNumberFormat="1" applyFont="1" applyFill="1" applyBorder="1" applyAlignment="1">
      <alignment horizontal="center" vertical="center" wrapText="1" readingOrder="1"/>
    </xf>
    <xf numFmtId="178" fontId="13" fillId="4" borderId="15" xfId="0" applyNumberFormat="1" applyFont="1" applyFill="1" applyBorder="1" applyAlignment="1">
      <alignment horizontal="center" vertical="center" wrapText="1" readingOrder="1"/>
    </xf>
    <xf numFmtId="178" fontId="13" fillId="0" borderId="14" xfId="0" applyNumberFormat="1" applyFont="1" applyBorder="1" applyAlignment="1">
      <alignment horizontal="center" vertical="center" wrapText="1" readingOrder="1"/>
    </xf>
    <xf numFmtId="178" fontId="13" fillId="0" borderId="1" xfId="0" applyNumberFormat="1" applyFont="1" applyBorder="1" applyAlignment="1">
      <alignment horizontal="center" vertical="center" wrapText="1" readingOrder="1"/>
    </xf>
    <xf numFmtId="178" fontId="13" fillId="0" borderId="1" xfId="0" applyNumberFormat="1" applyFont="1" applyBorder="1" applyAlignment="1">
      <alignment horizontal="center" vertical="center"/>
    </xf>
    <xf numFmtId="0" fontId="24" fillId="0" borderId="0" xfId="0" applyFont="1" applyAlignment="1">
      <alignment horizontal="left" vertical="center"/>
    </xf>
    <xf numFmtId="0" fontId="23" fillId="0" borderId="0" xfId="0" applyFont="1" applyAlignment="1">
      <alignment horizontal="left" vertical="center"/>
    </xf>
    <xf numFmtId="0" fontId="4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 readingOrder="1"/>
    </xf>
    <xf numFmtId="0" fontId="2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3" fillId="2" borderId="8" xfId="0" applyFont="1" applyFill="1" applyBorder="1" applyAlignment="1">
      <alignment horizontal="center" vertical="center" wrapText="1" readingOrder="1"/>
    </xf>
    <xf numFmtId="0" fontId="3" fillId="2" borderId="9" xfId="0" applyFont="1" applyFill="1" applyBorder="1" applyAlignment="1">
      <alignment horizontal="center" vertical="center" wrapText="1" readingOrder="1"/>
    </xf>
    <xf numFmtId="0" fontId="2" fillId="0" borderId="2" xfId="0" applyFont="1" applyBorder="1" applyAlignment="1">
      <alignment horizontal="center" vertical="center" wrapText="1" readingOrder="1"/>
    </xf>
    <xf numFmtId="0" fontId="2" fillId="0" borderId="3" xfId="0" applyFont="1" applyBorder="1" applyAlignment="1">
      <alignment horizontal="center" vertical="center" wrapText="1" readingOrder="1"/>
    </xf>
    <xf numFmtId="0" fontId="2" fillId="0" borderId="4" xfId="0" applyFont="1" applyBorder="1" applyAlignment="1">
      <alignment horizontal="center" vertical="center" wrapText="1" readingOrder="1"/>
    </xf>
    <xf numFmtId="0" fontId="2" fillId="0" borderId="0" xfId="0" applyFont="1" applyBorder="1" applyAlignment="1">
      <alignment horizontal="center" vertical="center" wrapText="1" readingOrder="1"/>
    </xf>
    <xf numFmtId="0" fontId="2" fillId="0" borderId="8" xfId="0" applyFont="1" applyBorder="1" applyAlignment="1">
      <alignment horizontal="center" vertical="center" wrapText="1" readingOrder="1"/>
    </xf>
    <xf numFmtId="0" fontId="2" fillId="0" borderId="10" xfId="0" applyFont="1" applyBorder="1" applyAlignment="1">
      <alignment horizontal="center" vertical="center" wrapText="1" readingOrder="1"/>
    </xf>
    <xf numFmtId="0" fontId="2" fillId="0" borderId="9" xfId="0" applyFont="1" applyBorder="1" applyAlignment="1">
      <alignment horizontal="center" vertical="center" wrapText="1" readingOrder="1"/>
    </xf>
    <xf numFmtId="0" fontId="13" fillId="4" borderId="19" xfId="1" applyFont="1" applyFill="1" applyBorder="1" applyAlignment="1">
      <alignment horizontal="center" vertical="center"/>
    </xf>
    <xf numFmtId="0" fontId="13" fillId="4" borderId="20" xfId="1" applyFont="1" applyFill="1" applyBorder="1" applyAlignment="1">
      <alignment horizontal="center" vertical="center"/>
    </xf>
    <xf numFmtId="0" fontId="13" fillId="4" borderId="21" xfId="1" applyFont="1" applyFill="1" applyBorder="1" applyAlignment="1">
      <alignment horizontal="center" vertical="center"/>
    </xf>
    <xf numFmtId="178" fontId="13" fillId="4" borderId="19" xfId="1" applyNumberFormat="1" applyFont="1" applyFill="1" applyBorder="1" applyAlignment="1">
      <alignment horizontal="center" vertical="center"/>
    </xf>
    <xf numFmtId="178" fontId="13" fillId="4" borderId="20" xfId="1" applyNumberFormat="1" applyFont="1" applyFill="1" applyBorder="1" applyAlignment="1">
      <alignment horizontal="center" vertical="center"/>
    </xf>
    <xf numFmtId="178" fontId="13" fillId="4" borderId="21" xfId="1" applyNumberFormat="1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 wrapText="1" readingOrder="1"/>
    </xf>
    <xf numFmtId="0" fontId="2" fillId="2" borderId="14" xfId="0" applyFont="1" applyFill="1" applyBorder="1" applyAlignment="1">
      <alignment horizontal="center" vertical="center" wrapText="1" readingOrder="1"/>
    </xf>
    <xf numFmtId="0" fontId="2" fillId="2" borderId="12" xfId="0" applyFont="1" applyFill="1" applyBorder="1" applyAlignment="1">
      <alignment horizontal="center" vertical="center" wrapText="1" readingOrder="1"/>
    </xf>
    <xf numFmtId="0" fontId="2" fillId="2" borderId="1" xfId="0" applyFont="1" applyFill="1" applyBorder="1" applyAlignment="1">
      <alignment horizontal="center" vertical="center" wrapText="1" readingOrder="1"/>
    </xf>
    <xf numFmtId="0" fontId="2" fillId="2" borderId="13" xfId="0" applyFont="1" applyFill="1" applyBorder="1" applyAlignment="1">
      <alignment horizontal="center" vertical="center" wrapText="1" readingOrder="1"/>
    </xf>
    <xf numFmtId="0" fontId="2" fillId="2" borderId="15" xfId="0" applyFont="1" applyFill="1" applyBorder="1" applyAlignment="1">
      <alignment horizontal="center" vertical="center" wrapText="1" readingOrder="1"/>
    </xf>
    <xf numFmtId="0" fontId="2" fillId="0" borderId="15" xfId="0" applyFont="1" applyBorder="1" applyAlignment="1">
      <alignment horizontal="center" vertical="center" wrapText="1" readingOrder="1"/>
    </xf>
    <xf numFmtId="0" fontId="2" fillId="0" borderId="17" xfId="0" applyFont="1" applyBorder="1" applyAlignment="1">
      <alignment horizontal="center" vertical="center" wrapText="1" readingOrder="1"/>
    </xf>
    <xf numFmtId="0" fontId="2" fillId="0" borderId="18" xfId="0" applyFont="1" applyBorder="1" applyAlignment="1">
      <alignment horizontal="center" vertical="center" wrapText="1" readingOrder="1"/>
    </xf>
    <xf numFmtId="0" fontId="3" fillId="0" borderId="22" xfId="0" applyFont="1" applyBorder="1" applyAlignment="1">
      <alignment horizontal="left" vertical="center" wrapText="1" readingOrder="1"/>
    </xf>
    <xf numFmtId="0" fontId="3" fillId="0" borderId="23" xfId="0" applyFont="1" applyBorder="1" applyAlignment="1">
      <alignment horizontal="left" vertical="center" wrapText="1" readingOrder="1"/>
    </xf>
    <xf numFmtId="0" fontId="22" fillId="0" borderId="22" xfId="0" applyFont="1" applyBorder="1" applyAlignment="1">
      <alignment horizontal="left" vertical="center" wrapText="1" readingOrder="1"/>
    </xf>
    <xf numFmtId="0" fontId="22" fillId="0" borderId="23" xfId="0" applyFont="1" applyBorder="1" applyAlignment="1">
      <alignment horizontal="left" vertical="center" wrapText="1" readingOrder="1"/>
    </xf>
    <xf numFmtId="0" fontId="13" fillId="4" borderId="11" xfId="1" applyFont="1" applyFill="1" applyBorder="1" applyAlignment="1">
      <alignment horizontal="center" vertical="center"/>
    </xf>
    <xf numFmtId="0" fontId="13" fillId="4" borderId="12" xfId="1" applyFont="1" applyFill="1" applyBorder="1" applyAlignment="1">
      <alignment horizontal="center" vertical="center"/>
    </xf>
    <xf numFmtId="0" fontId="13" fillId="4" borderId="13" xfId="1" applyFont="1" applyFill="1" applyBorder="1" applyAlignment="1">
      <alignment horizontal="center" vertical="center"/>
    </xf>
    <xf numFmtId="178" fontId="13" fillId="4" borderId="11" xfId="1" applyNumberFormat="1" applyFont="1" applyFill="1" applyBorder="1" applyAlignment="1">
      <alignment horizontal="center" vertical="center"/>
    </xf>
    <xf numFmtId="178" fontId="13" fillId="4" borderId="12" xfId="1" applyNumberFormat="1" applyFont="1" applyFill="1" applyBorder="1" applyAlignment="1">
      <alignment horizontal="center" vertical="center"/>
    </xf>
    <xf numFmtId="178" fontId="13" fillId="4" borderId="13" xfId="1" applyNumberFormat="1" applyFont="1" applyFill="1" applyBorder="1" applyAlignment="1">
      <alignment horizontal="center" vertical="center"/>
    </xf>
    <xf numFmtId="0" fontId="5" fillId="0" borderId="1" xfId="1" applyBorder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5" fillId="0" borderId="5" xfId="1" applyBorder="1" applyAlignment="1">
      <alignment horizontal="center" vertical="center"/>
    </xf>
    <xf numFmtId="0" fontId="5" fillId="0" borderId="6" xfId="1" applyBorder="1" applyAlignment="1">
      <alignment horizontal="center" vertical="center"/>
    </xf>
    <xf numFmtId="0" fontId="5" fillId="0" borderId="7" xfId="1" applyBorder="1" applyAlignment="1">
      <alignment horizontal="center" vertical="center"/>
    </xf>
  </cellXfs>
  <cellStyles count="4">
    <cellStyle name="Normal_Chan_est_experiments_Cases 46.1 - 46.5" xfId="1"/>
    <cellStyle name="常规" xfId="0" builtinId="0"/>
    <cellStyle name="常规 2" xfId="3"/>
    <cellStyle name="常规 2 2" xfId="2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UE1, Baseline receiver</a:t>
            </a:r>
          </a:p>
        </c:rich>
      </c:tx>
      <c:layout>
        <c:manualLayout>
          <c:xMode val="edge"/>
          <c:yMode val="edge"/>
          <c:x val="0.356930253154659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'E1-a1'!$B$43:$E$43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'E1-a1'!$A$45:$A$67</c:f>
              <c:numCache>
                <c:formatCode>General</c:formatCode>
                <c:ptCount val="23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  <c:pt idx="21">
                  <c:v>19</c:v>
                </c:pt>
                <c:pt idx="22">
                  <c:v>20</c:v>
                </c:pt>
              </c:numCache>
            </c:numRef>
          </c:xVal>
          <c:yVal>
            <c:numRef>
              <c:f>'E1-a1'!$B$45:$B$67</c:f>
              <c:numCache>
                <c:formatCode>0_ </c:formatCode>
                <c:ptCount val="23"/>
                <c:pt idx="0">
                  <c:v>4691.8559569999998</c:v>
                </c:pt>
                <c:pt idx="1">
                  <c:v>5134.2358400000003</c:v>
                </c:pt>
                <c:pt idx="2">
                  <c:v>5580.1201170000004</c:v>
                </c:pt>
                <c:pt idx="3">
                  <c:v>6048.7797849999997</c:v>
                </c:pt>
                <c:pt idx="4">
                  <c:v>6502.5478519999997</c:v>
                </c:pt>
                <c:pt idx="5">
                  <c:v>6866.9638670000004</c:v>
                </c:pt>
                <c:pt idx="6">
                  <c:v>7244.5200199999999</c:v>
                </c:pt>
                <c:pt idx="7">
                  <c:v>7548.4921880000002</c:v>
                </c:pt>
                <c:pt idx="8">
                  <c:v>7850.7119140000004</c:v>
                </c:pt>
                <c:pt idx="9">
                  <c:v>8096.8681640000004</c:v>
                </c:pt>
                <c:pt idx="10">
                  <c:v>8271.1923829999996</c:v>
                </c:pt>
                <c:pt idx="11">
                  <c:v>8386.8242190000001</c:v>
                </c:pt>
                <c:pt idx="12">
                  <c:v>8506.8359380000002</c:v>
                </c:pt>
                <c:pt idx="13">
                  <c:v>8574.2880860000005</c:v>
                </c:pt>
                <c:pt idx="14">
                  <c:v>8641.7402340000008</c:v>
                </c:pt>
                <c:pt idx="15">
                  <c:v>8669.7724610000005</c:v>
                </c:pt>
                <c:pt idx="16">
                  <c:v>8707.4404300000006</c:v>
                </c:pt>
                <c:pt idx="17">
                  <c:v>8724.9599610000005</c:v>
                </c:pt>
                <c:pt idx="18">
                  <c:v>8745.1083980000003</c:v>
                </c:pt>
                <c:pt idx="19">
                  <c:v>8748.6123050000006</c:v>
                </c:pt>
                <c:pt idx="20">
                  <c:v>8754.7441409999992</c:v>
                </c:pt>
                <c:pt idx="21">
                  <c:v>8752.9921880000002</c:v>
                </c:pt>
                <c:pt idx="22">
                  <c:v>8757.3720699999994</c:v>
                </c:pt>
              </c:numCache>
            </c:numRef>
          </c:yVal>
          <c:smooth val="0"/>
        </c:ser>
        <c:ser>
          <c:idx val="0"/>
          <c:order val="1"/>
          <c:tx>
            <c:strRef>
              <c:f>'E1-a1'!$F$43:$I$43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'E1-a1'!$A$45:$A$67</c:f>
              <c:numCache>
                <c:formatCode>General</c:formatCode>
                <c:ptCount val="23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  <c:pt idx="21">
                  <c:v>19</c:v>
                </c:pt>
                <c:pt idx="22">
                  <c:v>20</c:v>
                </c:pt>
              </c:numCache>
            </c:numRef>
          </c:xVal>
          <c:yVal>
            <c:numRef>
              <c:f>'E1-a1'!$F$45:$F$67</c:f>
              <c:numCache>
                <c:formatCode>0_ </c:formatCode>
                <c:ptCount val="23"/>
              </c:numCache>
            </c:numRef>
          </c:yVal>
          <c:smooth val="0"/>
        </c:ser>
        <c:ser>
          <c:idx val="1"/>
          <c:order val="2"/>
          <c:tx>
            <c:strRef>
              <c:f>'E1-a1'!$J$43:$M$43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'E1-a1'!$A$45:$A$67</c:f>
              <c:numCache>
                <c:formatCode>General</c:formatCode>
                <c:ptCount val="23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  <c:pt idx="21">
                  <c:v>19</c:v>
                </c:pt>
                <c:pt idx="22">
                  <c:v>20</c:v>
                </c:pt>
              </c:numCache>
            </c:numRef>
          </c:xVal>
          <c:yVal>
            <c:numRef>
              <c:f>'E1-a1'!$J$45:$J$67</c:f>
              <c:numCache>
                <c:formatCode>0_ </c:formatCode>
                <c:ptCount val="23"/>
              </c:numCache>
            </c:numRef>
          </c:yVal>
          <c:smooth val="0"/>
        </c:ser>
        <c:ser>
          <c:idx val="2"/>
          <c:order val="3"/>
          <c:tx>
            <c:strRef>
              <c:f>'E1-a1'!$N$43:$Q$43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'E1-a1'!$A$45:$A$67</c:f>
              <c:numCache>
                <c:formatCode>General</c:formatCode>
                <c:ptCount val="23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  <c:pt idx="21">
                  <c:v>19</c:v>
                </c:pt>
                <c:pt idx="22">
                  <c:v>20</c:v>
                </c:pt>
              </c:numCache>
            </c:numRef>
          </c:xVal>
          <c:yVal>
            <c:numRef>
              <c:f>'E1-a1'!$N$45:$N$67</c:f>
              <c:numCache>
                <c:formatCode>0_ </c:formatCode>
                <c:ptCount val="23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2120448"/>
        <c:axId val="102130816"/>
      </c:scatterChart>
      <c:valAx>
        <c:axId val="102120448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02130816"/>
        <c:crosses val="autoZero"/>
        <c:crossBetween val="midCat"/>
      </c:valAx>
      <c:valAx>
        <c:axId val="102130816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02120448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2441377564973897"/>
          <c:h val="0.5486368317884313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UE2, Baseline receiver</a:t>
            </a:r>
          </a:p>
        </c:rich>
      </c:tx>
      <c:layout>
        <c:manualLayout>
          <c:xMode val="edge"/>
          <c:yMode val="edge"/>
          <c:x val="0.356930253154659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'E1-a1'!$B$43:$E$43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'E1-a1'!$A$45:$A$67</c:f>
              <c:numCache>
                <c:formatCode>General</c:formatCode>
                <c:ptCount val="23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  <c:pt idx="21">
                  <c:v>19</c:v>
                </c:pt>
                <c:pt idx="22">
                  <c:v>20</c:v>
                </c:pt>
              </c:numCache>
            </c:numRef>
          </c:xVal>
          <c:yVal>
            <c:numRef>
              <c:f>'E1-a1'!$C$45:$C$67</c:f>
              <c:numCache>
                <c:formatCode>0_ </c:formatCode>
                <c:ptCount val="23"/>
                <c:pt idx="0">
                  <c:v>4709.3759769999997</c:v>
                </c:pt>
                <c:pt idx="1">
                  <c:v>5097.4438479999999</c:v>
                </c:pt>
                <c:pt idx="2">
                  <c:v>5591.5078130000002</c:v>
                </c:pt>
                <c:pt idx="3">
                  <c:v>6012.8637699999999</c:v>
                </c:pt>
                <c:pt idx="4">
                  <c:v>6476.2680659999996</c:v>
                </c:pt>
                <c:pt idx="5">
                  <c:v>6805.6440430000002</c:v>
                </c:pt>
                <c:pt idx="6">
                  <c:v>7226.1240230000003</c:v>
                </c:pt>
                <c:pt idx="7">
                  <c:v>7516.9560549999997</c:v>
                </c:pt>
                <c:pt idx="8">
                  <c:v>7827.0600590000004</c:v>
                </c:pt>
                <c:pt idx="9">
                  <c:v>8088.9838870000003</c:v>
                </c:pt>
                <c:pt idx="10">
                  <c:v>8262.4316409999992</c:v>
                </c:pt>
                <c:pt idx="11">
                  <c:v>8399.9638670000004</c:v>
                </c:pt>
                <c:pt idx="12">
                  <c:v>8507.7119139999995</c:v>
                </c:pt>
                <c:pt idx="13">
                  <c:v>8589.1796880000002</c:v>
                </c:pt>
                <c:pt idx="14">
                  <c:v>8655.7558590000008</c:v>
                </c:pt>
                <c:pt idx="15">
                  <c:v>8677.65625</c:v>
                </c:pt>
                <c:pt idx="16">
                  <c:v>8705.6884769999997</c:v>
                </c:pt>
                <c:pt idx="17">
                  <c:v>8725.8359380000002</c:v>
                </c:pt>
                <c:pt idx="18">
                  <c:v>8745.1083980000003</c:v>
                </c:pt>
                <c:pt idx="19">
                  <c:v>8751.2402340000008</c:v>
                </c:pt>
                <c:pt idx="20">
                  <c:v>8753.8681639999995</c:v>
                </c:pt>
                <c:pt idx="21">
                  <c:v>8760</c:v>
                </c:pt>
                <c:pt idx="22">
                  <c:v>8759.1240230000003</c:v>
                </c:pt>
              </c:numCache>
            </c:numRef>
          </c:yVal>
          <c:smooth val="0"/>
        </c:ser>
        <c:ser>
          <c:idx val="0"/>
          <c:order val="1"/>
          <c:tx>
            <c:strRef>
              <c:f>'E1-a1'!$F$43:$I$43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'E1-a1'!$A$45:$A$67</c:f>
              <c:numCache>
                <c:formatCode>General</c:formatCode>
                <c:ptCount val="23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  <c:pt idx="21">
                  <c:v>19</c:v>
                </c:pt>
                <c:pt idx="22">
                  <c:v>20</c:v>
                </c:pt>
              </c:numCache>
            </c:numRef>
          </c:xVal>
          <c:yVal>
            <c:numRef>
              <c:f>'E1-a1'!$G$45:$G$67</c:f>
              <c:numCache>
                <c:formatCode>0_ </c:formatCode>
                <c:ptCount val="23"/>
              </c:numCache>
            </c:numRef>
          </c:yVal>
          <c:smooth val="0"/>
        </c:ser>
        <c:ser>
          <c:idx val="1"/>
          <c:order val="2"/>
          <c:tx>
            <c:strRef>
              <c:f>'E1-a1'!$J$43:$M$43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'E1-a1'!$A$45:$A$67</c:f>
              <c:numCache>
                <c:formatCode>General</c:formatCode>
                <c:ptCount val="23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  <c:pt idx="21">
                  <c:v>19</c:v>
                </c:pt>
                <c:pt idx="22">
                  <c:v>20</c:v>
                </c:pt>
              </c:numCache>
            </c:numRef>
          </c:xVal>
          <c:yVal>
            <c:numRef>
              <c:f>'E1-a1'!$K$45:$K$67</c:f>
              <c:numCache>
                <c:formatCode>0_ </c:formatCode>
                <c:ptCount val="23"/>
              </c:numCache>
            </c:numRef>
          </c:yVal>
          <c:smooth val="0"/>
        </c:ser>
        <c:ser>
          <c:idx val="2"/>
          <c:order val="3"/>
          <c:tx>
            <c:strRef>
              <c:f>'E1-a1'!$N$43:$Q$43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'E1-a1'!$A$45:$A$67</c:f>
              <c:numCache>
                <c:formatCode>General</c:formatCode>
                <c:ptCount val="23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  <c:pt idx="21">
                  <c:v>19</c:v>
                </c:pt>
                <c:pt idx="22">
                  <c:v>20</c:v>
                </c:pt>
              </c:numCache>
            </c:numRef>
          </c:xVal>
          <c:yVal>
            <c:numRef>
              <c:f>'E1-a1'!$O$45:$O$67</c:f>
              <c:numCache>
                <c:formatCode>0_ </c:formatCode>
                <c:ptCount val="23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2170624"/>
        <c:axId val="102172544"/>
      </c:scatterChart>
      <c:valAx>
        <c:axId val="102170624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02172544"/>
        <c:crosses val="autoZero"/>
        <c:crossBetween val="midCat"/>
      </c:valAx>
      <c:valAx>
        <c:axId val="102172544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02170624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2441377564973897"/>
          <c:h val="0.5486368317884313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UE1, Reference receiver</a:t>
            </a:r>
          </a:p>
        </c:rich>
      </c:tx>
      <c:layout>
        <c:manualLayout>
          <c:xMode val="edge"/>
          <c:yMode val="edge"/>
          <c:x val="0.356930253154659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'E1-a1'!$B$43:$E$43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'E1-a1'!$A$45:$A$67</c:f>
              <c:numCache>
                <c:formatCode>General</c:formatCode>
                <c:ptCount val="23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  <c:pt idx="21">
                  <c:v>19</c:v>
                </c:pt>
                <c:pt idx="22">
                  <c:v>20</c:v>
                </c:pt>
              </c:numCache>
            </c:numRef>
          </c:xVal>
          <c:yVal>
            <c:numRef>
              <c:f>'E1-a1'!$D$45:$D$67</c:f>
              <c:numCache>
                <c:formatCode>0_ </c:formatCode>
                <c:ptCount val="23"/>
                <c:pt idx="0">
                  <c:v>5328.7080079999996</c:v>
                </c:pt>
                <c:pt idx="1">
                  <c:v>5889.3481449999999</c:v>
                </c:pt>
                <c:pt idx="2">
                  <c:v>6492.9121089999999</c:v>
                </c:pt>
                <c:pt idx="3">
                  <c:v>7106.9877930000002</c:v>
                </c:pt>
                <c:pt idx="4">
                  <c:v>7636.9677730000003</c:v>
                </c:pt>
                <c:pt idx="5">
                  <c:v>8003.1362300000001</c:v>
                </c:pt>
                <c:pt idx="6">
                  <c:v>8293.9677730000003</c:v>
                </c:pt>
                <c:pt idx="7">
                  <c:v>8469.1679690000001</c:v>
                </c:pt>
                <c:pt idx="8">
                  <c:v>8602.3203130000002</c:v>
                </c:pt>
                <c:pt idx="9">
                  <c:v>8670.6484380000002</c:v>
                </c:pt>
                <c:pt idx="10">
                  <c:v>8713.5722659999992</c:v>
                </c:pt>
                <c:pt idx="11">
                  <c:v>8725.8359380000002</c:v>
                </c:pt>
                <c:pt idx="12">
                  <c:v>8749.4882809999999</c:v>
                </c:pt>
                <c:pt idx="13">
                  <c:v>8755.6201170000004</c:v>
                </c:pt>
                <c:pt idx="14">
                  <c:v>8756.4960940000001</c:v>
                </c:pt>
                <c:pt idx="15">
                  <c:v>8759.1240230000003</c:v>
                </c:pt>
                <c:pt idx="16">
                  <c:v>8760</c:v>
                </c:pt>
                <c:pt idx="17">
                  <c:v>8760</c:v>
                </c:pt>
                <c:pt idx="18">
                  <c:v>8760</c:v>
                </c:pt>
                <c:pt idx="19">
                  <c:v>8760</c:v>
                </c:pt>
                <c:pt idx="20">
                  <c:v>8760</c:v>
                </c:pt>
                <c:pt idx="21">
                  <c:v>8760</c:v>
                </c:pt>
                <c:pt idx="22">
                  <c:v>8760</c:v>
                </c:pt>
              </c:numCache>
            </c:numRef>
          </c:yVal>
          <c:smooth val="0"/>
        </c:ser>
        <c:ser>
          <c:idx val="0"/>
          <c:order val="1"/>
          <c:tx>
            <c:strRef>
              <c:f>'E1-a1'!$F$43:$I$43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'E1-a1'!$A$45:$A$67</c:f>
              <c:numCache>
                <c:formatCode>General</c:formatCode>
                <c:ptCount val="23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  <c:pt idx="21">
                  <c:v>19</c:v>
                </c:pt>
                <c:pt idx="22">
                  <c:v>20</c:v>
                </c:pt>
              </c:numCache>
            </c:numRef>
          </c:xVal>
          <c:yVal>
            <c:numRef>
              <c:f>'E1-a1'!$H$45:$H$67</c:f>
              <c:numCache>
                <c:formatCode>0_ </c:formatCode>
                <c:ptCount val="23"/>
              </c:numCache>
            </c:numRef>
          </c:yVal>
          <c:smooth val="0"/>
        </c:ser>
        <c:ser>
          <c:idx val="1"/>
          <c:order val="2"/>
          <c:tx>
            <c:strRef>
              <c:f>'E1-a1'!$J$43:$M$43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'E1-a1'!$A$45:$A$67</c:f>
              <c:numCache>
                <c:formatCode>General</c:formatCode>
                <c:ptCount val="23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  <c:pt idx="21">
                  <c:v>19</c:v>
                </c:pt>
                <c:pt idx="22">
                  <c:v>20</c:v>
                </c:pt>
              </c:numCache>
            </c:numRef>
          </c:xVal>
          <c:yVal>
            <c:numRef>
              <c:f>'E1-a1'!$L$45:$L$67</c:f>
              <c:numCache>
                <c:formatCode>0_ </c:formatCode>
                <c:ptCount val="23"/>
              </c:numCache>
            </c:numRef>
          </c:yVal>
          <c:smooth val="0"/>
        </c:ser>
        <c:ser>
          <c:idx val="2"/>
          <c:order val="3"/>
          <c:tx>
            <c:strRef>
              <c:f>'E1-a1'!$N$43:$Q$43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'E1-a1'!$A$45:$A$67</c:f>
              <c:numCache>
                <c:formatCode>General</c:formatCode>
                <c:ptCount val="23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  <c:pt idx="21">
                  <c:v>19</c:v>
                </c:pt>
                <c:pt idx="22">
                  <c:v>20</c:v>
                </c:pt>
              </c:numCache>
            </c:numRef>
          </c:xVal>
          <c:yVal>
            <c:numRef>
              <c:f>'E1-a1'!$P$45:$P$67</c:f>
              <c:numCache>
                <c:formatCode>0_ </c:formatCode>
                <c:ptCount val="23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2208256"/>
        <c:axId val="102210176"/>
      </c:scatterChart>
      <c:valAx>
        <c:axId val="102208256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02210176"/>
        <c:crosses val="autoZero"/>
        <c:crossBetween val="midCat"/>
      </c:valAx>
      <c:valAx>
        <c:axId val="102210176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02208256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2441377564973897"/>
          <c:h val="0.5486368317884313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UE2, Reference receiver</a:t>
            </a:r>
          </a:p>
        </c:rich>
      </c:tx>
      <c:layout>
        <c:manualLayout>
          <c:xMode val="edge"/>
          <c:yMode val="edge"/>
          <c:x val="0.356930253154659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'E1-a1'!$B$43:$E$43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'E1-a1'!$A$45:$A$67</c:f>
              <c:numCache>
                <c:formatCode>General</c:formatCode>
                <c:ptCount val="23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  <c:pt idx="21">
                  <c:v>19</c:v>
                </c:pt>
                <c:pt idx="22">
                  <c:v>20</c:v>
                </c:pt>
              </c:numCache>
            </c:numRef>
          </c:xVal>
          <c:yVal>
            <c:numRef>
              <c:f>'E1-a1'!$E$45:$E$67</c:f>
              <c:numCache>
                <c:formatCode>0_ </c:formatCode>
                <c:ptCount val="23"/>
                <c:pt idx="0">
                  <c:v>5322.576172</c:v>
                </c:pt>
                <c:pt idx="1">
                  <c:v>5920.8837890000004</c:v>
                </c:pt>
                <c:pt idx="2">
                  <c:v>6541.9677730000003</c:v>
                </c:pt>
                <c:pt idx="3">
                  <c:v>7133.2680659999996</c:v>
                </c:pt>
                <c:pt idx="4">
                  <c:v>7649.2319340000004</c:v>
                </c:pt>
                <c:pt idx="5">
                  <c:v>8033.7958980000003</c:v>
                </c:pt>
                <c:pt idx="6">
                  <c:v>8319.3720699999994</c:v>
                </c:pt>
                <c:pt idx="7">
                  <c:v>8479.6796880000002</c:v>
                </c:pt>
                <c:pt idx="8">
                  <c:v>8617.2119139999995</c:v>
                </c:pt>
                <c:pt idx="9">
                  <c:v>8678.5322269999997</c:v>
                </c:pt>
                <c:pt idx="10">
                  <c:v>8715.3242190000001</c:v>
                </c:pt>
                <c:pt idx="11">
                  <c:v>8728.4638670000004</c:v>
                </c:pt>
                <c:pt idx="12">
                  <c:v>8750.3642579999996</c:v>
                </c:pt>
                <c:pt idx="13">
                  <c:v>8755.6201170000004</c:v>
                </c:pt>
                <c:pt idx="14">
                  <c:v>8756.4960940000001</c:v>
                </c:pt>
                <c:pt idx="15">
                  <c:v>8759.1240230000003</c:v>
                </c:pt>
                <c:pt idx="16">
                  <c:v>8760</c:v>
                </c:pt>
                <c:pt idx="17">
                  <c:v>8760</c:v>
                </c:pt>
                <c:pt idx="18">
                  <c:v>8760</c:v>
                </c:pt>
                <c:pt idx="19">
                  <c:v>8760</c:v>
                </c:pt>
                <c:pt idx="20">
                  <c:v>8760</c:v>
                </c:pt>
                <c:pt idx="21">
                  <c:v>8760</c:v>
                </c:pt>
                <c:pt idx="22">
                  <c:v>8760</c:v>
                </c:pt>
              </c:numCache>
            </c:numRef>
          </c:yVal>
          <c:smooth val="0"/>
        </c:ser>
        <c:ser>
          <c:idx val="0"/>
          <c:order val="1"/>
          <c:tx>
            <c:strRef>
              <c:f>'E1-a1'!$F$43:$I$43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'E1-a1'!$A$45:$A$67</c:f>
              <c:numCache>
                <c:formatCode>General</c:formatCode>
                <c:ptCount val="23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  <c:pt idx="21">
                  <c:v>19</c:v>
                </c:pt>
                <c:pt idx="22">
                  <c:v>20</c:v>
                </c:pt>
              </c:numCache>
            </c:numRef>
          </c:xVal>
          <c:yVal>
            <c:numRef>
              <c:f>'E1-a1'!$I$45:$I$67</c:f>
              <c:numCache>
                <c:formatCode>0_ </c:formatCode>
                <c:ptCount val="23"/>
              </c:numCache>
            </c:numRef>
          </c:yVal>
          <c:smooth val="0"/>
        </c:ser>
        <c:ser>
          <c:idx val="1"/>
          <c:order val="2"/>
          <c:tx>
            <c:strRef>
              <c:f>'E1-a1'!$J$43:$M$43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'E1-a1'!$A$45:$A$67</c:f>
              <c:numCache>
                <c:formatCode>General</c:formatCode>
                <c:ptCount val="23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  <c:pt idx="21">
                  <c:v>19</c:v>
                </c:pt>
                <c:pt idx="22">
                  <c:v>20</c:v>
                </c:pt>
              </c:numCache>
            </c:numRef>
          </c:xVal>
          <c:yVal>
            <c:numRef>
              <c:f>'E1-a1'!$M$45:$M$67</c:f>
              <c:numCache>
                <c:formatCode>0_ </c:formatCode>
                <c:ptCount val="23"/>
              </c:numCache>
            </c:numRef>
          </c:yVal>
          <c:smooth val="0"/>
        </c:ser>
        <c:ser>
          <c:idx val="2"/>
          <c:order val="3"/>
          <c:tx>
            <c:strRef>
              <c:f>'E1-a1'!$N$43:$Q$43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'E1-a1'!$A$45:$A$67</c:f>
              <c:numCache>
                <c:formatCode>General</c:formatCode>
                <c:ptCount val="23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  <c:pt idx="21">
                  <c:v>19</c:v>
                </c:pt>
                <c:pt idx="22">
                  <c:v>20</c:v>
                </c:pt>
              </c:numCache>
            </c:numRef>
          </c:xVal>
          <c:yVal>
            <c:numRef>
              <c:f>'E1-a1'!$Q$45:$Q$67</c:f>
              <c:numCache>
                <c:formatCode>0_ </c:formatCode>
                <c:ptCount val="23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9320448"/>
        <c:axId val="129322368"/>
      </c:scatterChart>
      <c:valAx>
        <c:axId val="129320448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29322368"/>
        <c:crosses val="autoZero"/>
        <c:crossBetween val="midCat"/>
      </c:valAx>
      <c:valAx>
        <c:axId val="129322368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29320448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2441377564973897"/>
          <c:h val="0.5486368317884313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UE1, Baseline receiver</a:t>
            </a:r>
          </a:p>
        </c:rich>
      </c:tx>
      <c:layout>
        <c:manualLayout>
          <c:xMode val="edge"/>
          <c:yMode val="edge"/>
          <c:x val="0.356930253154659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'E1-a2'!$B$43:$E$43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'E1-a2'!$A$45:$A$65</c:f>
              <c:numCache>
                <c:formatCode>General</c:formatCode>
                <c:ptCount val="21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</c:numCache>
            </c:numRef>
          </c:xVal>
          <c:yVal>
            <c:numRef>
              <c:f>'E1-a2'!$B$45:$B$65</c:f>
              <c:numCache>
                <c:formatCode>0_ </c:formatCode>
                <c:ptCount val="21"/>
                <c:pt idx="0">
                  <c:v>5424.6528319999998</c:v>
                </c:pt>
                <c:pt idx="1">
                  <c:v>6109.0849609999996</c:v>
                </c:pt>
                <c:pt idx="2">
                  <c:v>6799.1616210000002</c:v>
                </c:pt>
                <c:pt idx="3">
                  <c:v>7494.8833009999998</c:v>
                </c:pt>
                <c:pt idx="4">
                  <c:v>8278.0996090000008</c:v>
                </c:pt>
                <c:pt idx="5">
                  <c:v>8968.1757809999999</c:v>
                </c:pt>
                <c:pt idx="6">
                  <c:v>9714.7011719999991</c:v>
                </c:pt>
                <c:pt idx="7">
                  <c:v>10417.478515999999</c:v>
                </c:pt>
                <c:pt idx="8">
                  <c:v>11104.732421999999</c:v>
                </c:pt>
                <c:pt idx="9">
                  <c:v>11645.222656</c:v>
                </c:pt>
                <c:pt idx="10">
                  <c:v>12096.806640999999</c:v>
                </c:pt>
                <c:pt idx="11">
                  <c:v>12590.726563</c:v>
                </c:pt>
                <c:pt idx="12">
                  <c:v>12932.236328000001</c:v>
                </c:pt>
                <c:pt idx="13">
                  <c:v>13241.290039</c:v>
                </c:pt>
                <c:pt idx="14">
                  <c:v>13462.847656</c:v>
                </c:pt>
                <c:pt idx="15">
                  <c:v>13666.060546999999</c:v>
                </c:pt>
                <c:pt idx="16">
                  <c:v>13798.713867</c:v>
                </c:pt>
                <c:pt idx="17">
                  <c:v>13896.085938</c:v>
                </c:pt>
                <c:pt idx="18">
                  <c:v>13979.347656</c:v>
                </c:pt>
                <c:pt idx="19">
                  <c:v>14016.038086</c:v>
                </c:pt>
                <c:pt idx="20">
                  <c:v>14048.496094</c:v>
                </c:pt>
              </c:numCache>
            </c:numRef>
          </c:yVal>
          <c:smooth val="0"/>
        </c:ser>
        <c:ser>
          <c:idx val="0"/>
          <c:order val="1"/>
          <c:tx>
            <c:strRef>
              <c:f>'E1-a2'!$F$43:$I$43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'E1-a2'!$A$45:$A$65</c:f>
              <c:numCache>
                <c:formatCode>General</c:formatCode>
                <c:ptCount val="21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</c:numCache>
            </c:numRef>
          </c:xVal>
          <c:yVal>
            <c:numRef>
              <c:f>'E1-a2'!$F$45:$F$65</c:f>
              <c:numCache>
                <c:formatCode>0_ </c:formatCode>
                <c:ptCount val="21"/>
              </c:numCache>
            </c:numRef>
          </c:yVal>
          <c:smooth val="0"/>
        </c:ser>
        <c:ser>
          <c:idx val="1"/>
          <c:order val="2"/>
          <c:tx>
            <c:strRef>
              <c:f>'E1-a2'!$J$43:$M$43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'E1-a2'!$A$45:$A$65</c:f>
              <c:numCache>
                <c:formatCode>General</c:formatCode>
                <c:ptCount val="21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</c:numCache>
            </c:numRef>
          </c:xVal>
          <c:yVal>
            <c:numRef>
              <c:f>'E1-a2'!$J$45:$J$65</c:f>
              <c:numCache>
                <c:formatCode>0_ </c:formatCode>
                <c:ptCount val="21"/>
              </c:numCache>
            </c:numRef>
          </c:yVal>
          <c:smooth val="0"/>
        </c:ser>
        <c:ser>
          <c:idx val="2"/>
          <c:order val="3"/>
          <c:tx>
            <c:strRef>
              <c:f>'E1-a2'!$N$43:$Q$43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'E1-a2'!$A$45:$A$65</c:f>
              <c:numCache>
                <c:formatCode>General</c:formatCode>
                <c:ptCount val="21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</c:numCache>
            </c:numRef>
          </c:xVal>
          <c:yVal>
            <c:numRef>
              <c:f>'E1-a2'!$N$45:$N$65</c:f>
              <c:numCache>
                <c:formatCode>0_ </c:formatCode>
                <c:ptCount val="21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9392000"/>
        <c:axId val="129394176"/>
      </c:scatterChart>
      <c:valAx>
        <c:axId val="129392000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29394176"/>
        <c:crosses val="autoZero"/>
        <c:crossBetween val="midCat"/>
      </c:valAx>
      <c:valAx>
        <c:axId val="129394176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29392000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2441377564973897"/>
          <c:h val="0.5486368317884313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UE2, Baseline receiver</a:t>
            </a:r>
          </a:p>
        </c:rich>
      </c:tx>
      <c:layout>
        <c:manualLayout>
          <c:xMode val="edge"/>
          <c:yMode val="edge"/>
          <c:x val="0.356930253154659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'E1-a2'!$B$43:$E$43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'E1-a2'!$A$45:$A$65</c:f>
              <c:numCache>
                <c:formatCode>General</c:formatCode>
                <c:ptCount val="21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</c:numCache>
            </c:numRef>
          </c:xVal>
          <c:yVal>
            <c:numRef>
              <c:f>'E1-a2'!$C$45:$C$65</c:f>
              <c:numCache>
                <c:formatCode>0_ </c:formatCode>
                <c:ptCount val="21"/>
                <c:pt idx="0">
                  <c:v>5596.8193359999996</c:v>
                </c:pt>
                <c:pt idx="1">
                  <c:v>6220.5698240000002</c:v>
                </c:pt>
                <c:pt idx="2">
                  <c:v>6964.2719729999999</c:v>
                </c:pt>
                <c:pt idx="3">
                  <c:v>7651.5263670000004</c:v>
                </c:pt>
                <c:pt idx="4">
                  <c:v>8395.2285159999992</c:v>
                </c:pt>
                <c:pt idx="5">
                  <c:v>9106.4736329999996</c:v>
                </c:pt>
                <c:pt idx="6">
                  <c:v>9851.5869139999995</c:v>
                </c:pt>
                <c:pt idx="7">
                  <c:v>10510.617188</c:v>
                </c:pt>
                <c:pt idx="8">
                  <c:v>11176.704102</c:v>
                </c:pt>
                <c:pt idx="9">
                  <c:v>11720.015625</c:v>
                </c:pt>
                <c:pt idx="10">
                  <c:v>12202.646484000001</c:v>
                </c:pt>
                <c:pt idx="11">
                  <c:v>12661.286133</c:v>
                </c:pt>
                <c:pt idx="12">
                  <c:v>12980.217773</c:v>
                </c:pt>
                <c:pt idx="13">
                  <c:v>13369.708984000001</c:v>
                </c:pt>
                <c:pt idx="14">
                  <c:v>13508.006836</c:v>
                </c:pt>
                <c:pt idx="15">
                  <c:v>13684.40625</c:v>
                </c:pt>
                <c:pt idx="16">
                  <c:v>13826.9375</c:v>
                </c:pt>
                <c:pt idx="17">
                  <c:v>13897.498046999999</c:v>
                </c:pt>
                <c:pt idx="18">
                  <c:v>13982.169921999999</c:v>
                </c:pt>
                <c:pt idx="19">
                  <c:v>14020.272461</c:v>
                </c:pt>
                <c:pt idx="20">
                  <c:v>14034.383789</c:v>
                </c:pt>
              </c:numCache>
            </c:numRef>
          </c:yVal>
          <c:smooth val="0"/>
        </c:ser>
        <c:ser>
          <c:idx val="0"/>
          <c:order val="1"/>
          <c:tx>
            <c:strRef>
              <c:f>'E1-a2'!$F$43:$I$43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'E1-a2'!$A$45:$A$65</c:f>
              <c:numCache>
                <c:formatCode>General</c:formatCode>
                <c:ptCount val="21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</c:numCache>
            </c:numRef>
          </c:xVal>
          <c:yVal>
            <c:numRef>
              <c:f>'E1-a2'!$G$45:$G$65</c:f>
              <c:numCache>
                <c:formatCode>0_ </c:formatCode>
                <c:ptCount val="21"/>
              </c:numCache>
            </c:numRef>
          </c:yVal>
          <c:smooth val="0"/>
        </c:ser>
        <c:ser>
          <c:idx val="1"/>
          <c:order val="2"/>
          <c:tx>
            <c:strRef>
              <c:f>'E1-a2'!$J$43:$M$43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'E1-a2'!$A$45:$A$65</c:f>
              <c:numCache>
                <c:formatCode>General</c:formatCode>
                <c:ptCount val="21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</c:numCache>
            </c:numRef>
          </c:xVal>
          <c:yVal>
            <c:numRef>
              <c:f>'E1-a2'!$K$45:$K$65</c:f>
              <c:numCache>
                <c:formatCode>0_ </c:formatCode>
                <c:ptCount val="21"/>
              </c:numCache>
            </c:numRef>
          </c:yVal>
          <c:smooth val="0"/>
        </c:ser>
        <c:ser>
          <c:idx val="2"/>
          <c:order val="3"/>
          <c:tx>
            <c:strRef>
              <c:f>'E1-a2'!$N$43:$Q$43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'E1-a2'!$A$45:$A$65</c:f>
              <c:numCache>
                <c:formatCode>General</c:formatCode>
                <c:ptCount val="21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</c:numCache>
            </c:numRef>
          </c:xVal>
          <c:yVal>
            <c:numRef>
              <c:f>'E1-a2'!$O$45:$O$65</c:f>
              <c:numCache>
                <c:formatCode>0_ </c:formatCode>
                <c:ptCount val="21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9470848"/>
        <c:axId val="129472768"/>
      </c:scatterChart>
      <c:valAx>
        <c:axId val="129470848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29472768"/>
        <c:crosses val="autoZero"/>
        <c:crossBetween val="midCat"/>
      </c:valAx>
      <c:valAx>
        <c:axId val="129472768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29470848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2441377564973897"/>
          <c:h val="0.5486368317884313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UE1, Reference receiver</a:t>
            </a:r>
          </a:p>
        </c:rich>
      </c:tx>
      <c:layout>
        <c:manualLayout>
          <c:xMode val="edge"/>
          <c:yMode val="edge"/>
          <c:x val="0.356930253154659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'E1-a2'!$B$43:$E$43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'E1-a2'!$A$45:$A$65</c:f>
              <c:numCache>
                <c:formatCode>General</c:formatCode>
                <c:ptCount val="21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</c:numCache>
            </c:numRef>
          </c:xVal>
          <c:yVal>
            <c:numRef>
              <c:f>'E1-a2'!$D$45:$D$65</c:f>
              <c:numCache>
                <c:formatCode>0_ </c:formatCode>
                <c:ptCount val="21"/>
                <c:pt idx="0">
                  <c:v>6825.9746089999999</c:v>
                </c:pt>
                <c:pt idx="1">
                  <c:v>7463.8369140000004</c:v>
                </c:pt>
                <c:pt idx="2">
                  <c:v>8309.1455079999996</c:v>
                </c:pt>
                <c:pt idx="3">
                  <c:v>9181.2675780000009</c:v>
                </c:pt>
                <c:pt idx="4">
                  <c:v>10046.333008</c:v>
                </c:pt>
                <c:pt idx="5">
                  <c:v>10854.950194999999</c:v>
                </c:pt>
                <c:pt idx="6">
                  <c:v>11584.541015999999</c:v>
                </c:pt>
                <c:pt idx="7">
                  <c:v>12244.982421999999</c:v>
                </c:pt>
                <c:pt idx="8">
                  <c:v>12731.846680000001</c:v>
                </c:pt>
                <c:pt idx="9">
                  <c:v>13211.654296999999</c:v>
                </c:pt>
                <c:pt idx="10">
                  <c:v>13519.295898</c:v>
                </c:pt>
                <c:pt idx="11">
                  <c:v>13715.453125</c:v>
                </c:pt>
                <c:pt idx="12">
                  <c:v>13850.927734000001</c:v>
                </c:pt>
                <c:pt idx="13">
                  <c:v>13962.413086</c:v>
                </c:pt>
                <c:pt idx="14">
                  <c:v>14008.982421999999</c:v>
                </c:pt>
                <c:pt idx="15">
                  <c:v>14044.262694999999</c:v>
                </c:pt>
                <c:pt idx="16">
                  <c:v>14082.365234000001</c:v>
                </c:pt>
                <c:pt idx="17">
                  <c:v>14096.476563</c:v>
                </c:pt>
                <c:pt idx="18">
                  <c:v>14106.355469</c:v>
                </c:pt>
                <c:pt idx="19">
                  <c:v>14106.355469</c:v>
                </c:pt>
                <c:pt idx="20">
                  <c:v>14110.588867</c:v>
                </c:pt>
              </c:numCache>
            </c:numRef>
          </c:yVal>
          <c:smooth val="0"/>
        </c:ser>
        <c:ser>
          <c:idx val="0"/>
          <c:order val="1"/>
          <c:tx>
            <c:strRef>
              <c:f>'E1-a2'!$F$43:$I$43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'E1-a2'!$A$45:$A$65</c:f>
              <c:numCache>
                <c:formatCode>General</c:formatCode>
                <c:ptCount val="21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</c:numCache>
            </c:numRef>
          </c:xVal>
          <c:yVal>
            <c:numRef>
              <c:f>'E1-a2'!$H$45:$H$65</c:f>
              <c:numCache>
                <c:formatCode>0_ </c:formatCode>
                <c:ptCount val="21"/>
              </c:numCache>
            </c:numRef>
          </c:yVal>
          <c:smooth val="0"/>
        </c:ser>
        <c:ser>
          <c:idx val="1"/>
          <c:order val="2"/>
          <c:tx>
            <c:strRef>
              <c:f>'E1-a2'!$J$43:$M$43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'E1-a2'!$A$45:$A$65</c:f>
              <c:numCache>
                <c:formatCode>General</c:formatCode>
                <c:ptCount val="21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</c:numCache>
            </c:numRef>
          </c:xVal>
          <c:yVal>
            <c:numRef>
              <c:f>'E1-a2'!$L$45:$L$65</c:f>
              <c:numCache>
                <c:formatCode>0_ </c:formatCode>
                <c:ptCount val="21"/>
              </c:numCache>
            </c:numRef>
          </c:yVal>
          <c:smooth val="0"/>
        </c:ser>
        <c:ser>
          <c:idx val="2"/>
          <c:order val="3"/>
          <c:tx>
            <c:strRef>
              <c:f>'E1-a2'!$N$43:$Q$43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'E1-a2'!$A$45:$A$65</c:f>
              <c:numCache>
                <c:formatCode>General</c:formatCode>
                <c:ptCount val="21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</c:numCache>
            </c:numRef>
          </c:xVal>
          <c:yVal>
            <c:numRef>
              <c:f>'E1-a2'!$P$45:$P$65</c:f>
              <c:numCache>
                <c:formatCode>0_ </c:formatCode>
                <c:ptCount val="21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9516672"/>
        <c:axId val="129518592"/>
      </c:scatterChart>
      <c:valAx>
        <c:axId val="129516672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29518592"/>
        <c:crosses val="autoZero"/>
        <c:crossBetween val="midCat"/>
      </c:valAx>
      <c:valAx>
        <c:axId val="129518592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29516672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2441377564973897"/>
          <c:h val="0.5486368317884313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UE2, Reference receiver</a:t>
            </a:r>
          </a:p>
        </c:rich>
      </c:tx>
      <c:layout>
        <c:manualLayout>
          <c:xMode val="edge"/>
          <c:yMode val="edge"/>
          <c:x val="0.356930253154659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'E1-a2'!$B$43:$E$43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'E1-a2'!$A$45:$A$65</c:f>
              <c:numCache>
                <c:formatCode>General</c:formatCode>
                <c:ptCount val="21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</c:numCache>
            </c:numRef>
          </c:xVal>
          <c:yVal>
            <c:numRef>
              <c:f>'E1-a2'!$E$45:$E$65</c:f>
              <c:numCache>
                <c:formatCode>0_ </c:formatCode>
                <c:ptCount val="21"/>
                <c:pt idx="0">
                  <c:v>6658.0415039999998</c:v>
                </c:pt>
                <c:pt idx="1">
                  <c:v>7421.5009769999997</c:v>
                </c:pt>
                <c:pt idx="2">
                  <c:v>8254.1083980000003</c:v>
                </c:pt>
                <c:pt idx="3">
                  <c:v>9137.5195309999999</c:v>
                </c:pt>
                <c:pt idx="4">
                  <c:v>9985.6513670000004</c:v>
                </c:pt>
                <c:pt idx="5">
                  <c:v>10833.782227</c:v>
                </c:pt>
                <c:pt idx="6">
                  <c:v>11588.774414</c:v>
                </c:pt>
                <c:pt idx="7">
                  <c:v>12264.739258</c:v>
                </c:pt>
                <c:pt idx="8">
                  <c:v>12761.481444999999</c:v>
                </c:pt>
                <c:pt idx="9">
                  <c:v>13214.476563</c:v>
                </c:pt>
                <c:pt idx="10">
                  <c:v>13517.884765999999</c:v>
                </c:pt>
                <c:pt idx="11">
                  <c:v>13719.686523</c:v>
                </c:pt>
                <c:pt idx="12">
                  <c:v>13855.161133</c:v>
                </c:pt>
                <c:pt idx="13">
                  <c:v>13965.235352</c:v>
                </c:pt>
                <c:pt idx="14">
                  <c:v>14014.626953000001</c:v>
                </c:pt>
                <c:pt idx="15">
                  <c:v>14045.673828000001</c:v>
                </c:pt>
                <c:pt idx="16">
                  <c:v>14085.1875</c:v>
                </c:pt>
                <c:pt idx="17">
                  <c:v>14096.476563</c:v>
                </c:pt>
                <c:pt idx="18">
                  <c:v>14103.533203000001</c:v>
                </c:pt>
                <c:pt idx="19">
                  <c:v>14104.944336</c:v>
                </c:pt>
                <c:pt idx="20">
                  <c:v>14110.588867</c:v>
                </c:pt>
              </c:numCache>
            </c:numRef>
          </c:yVal>
          <c:smooth val="0"/>
        </c:ser>
        <c:ser>
          <c:idx val="0"/>
          <c:order val="1"/>
          <c:tx>
            <c:strRef>
              <c:f>'E1-a2'!$F$43:$I$43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'E1-a2'!$A$45:$A$65</c:f>
              <c:numCache>
                <c:formatCode>General</c:formatCode>
                <c:ptCount val="21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</c:numCache>
            </c:numRef>
          </c:xVal>
          <c:yVal>
            <c:numRef>
              <c:f>'E1-a2'!$I$45:$I$65</c:f>
              <c:numCache>
                <c:formatCode>0_ </c:formatCode>
                <c:ptCount val="21"/>
              </c:numCache>
            </c:numRef>
          </c:yVal>
          <c:smooth val="0"/>
        </c:ser>
        <c:ser>
          <c:idx val="1"/>
          <c:order val="2"/>
          <c:tx>
            <c:strRef>
              <c:f>'E1-a2'!$J$43:$M$43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'E1-a2'!$A$45:$A$65</c:f>
              <c:numCache>
                <c:formatCode>General</c:formatCode>
                <c:ptCount val="21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</c:numCache>
            </c:numRef>
          </c:xVal>
          <c:yVal>
            <c:numRef>
              <c:f>'E1-a2'!$M$45:$M$65</c:f>
              <c:numCache>
                <c:formatCode>0_ </c:formatCode>
                <c:ptCount val="21"/>
              </c:numCache>
            </c:numRef>
          </c:yVal>
          <c:smooth val="0"/>
        </c:ser>
        <c:ser>
          <c:idx val="2"/>
          <c:order val="3"/>
          <c:tx>
            <c:strRef>
              <c:f>'E1-a2'!$N$43:$Q$43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'E1-a2'!$A$45:$A$65</c:f>
              <c:numCache>
                <c:formatCode>General</c:formatCode>
                <c:ptCount val="21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</c:numCache>
            </c:numRef>
          </c:xVal>
          <c:yVal>
            <c:numRef>
              <c:f>'E1-a2'!$Q$45:$Q$65</c:f>
              <c:numCache>
                <c:formatCode>0_ </c:formatCode>
                <c:ptCount val="21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9550208"/>
        <c:axId val="129560576"/>
      </c:scatterChart>
      <c:valAx>
        <c:axId val="129550208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29560576"/>
        <c:crosses val="autoZero"/>
        <c:crossBetween val="midCat"/>
      </c:valAx>
      <c:valAx>
        <c:axId val="129560576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29550208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2441377564973897"/>
          <c:h val="0.5486368317884313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UE1, Baseline receiver</a:t>
            </a:r>
          </a:p>
        </c:rich>
      </c:tx>
      <c:layout>
        <c:manualLayout>
          <c:xMode val="edge"/>
          <c:yMode val="edge"/>
          <c:x val="0.356930253154659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'E1-b1'!$B$43:$E$43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'E1-b1'!$A$45:$A$65</c:f>
              <c:numCache>
                <c:formatCode>General</c:formatCode>
                <c:ptCount val="21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</c:numCache>
            </c:numRef>
          </c:xVal>
          <c:yVal>
            <c:numRef>
              <c:f>'E1-b1'!$B$45:$B$65</c:f>
              <c:numCache>
                <c:formatCode>0_ </c:formatCode>
                <c:ptCount val="21"/>
                <c:pt idx="0">
                  <c:v>3945.7150879999999</c:v>
                </c:pt>
                <c:pt idx="1">
                  <c:v>4672.4833980000003</c:v>
                </c:pt>
                <c:pt idx="2">
                  <c:v>5338.5698240000002</c:v>
                </c:pt>
                <c:pt idx="3">
                  <c:v>5973.609375</c:v>
                </c:pt>
                <c:pt idx="4">
                  <c:v>6535.2670900000003</c:v>
                </c:pt>
                <c:pt idx="5">
                  <c:v>7044.7104490000002</c:v>
                </c:pt>
                <c:pt idx="6">
                  <c:v>7589.4335940000001</c:v>
                </c:pt>
                <c:pt idx="7">
                  <c:v>8159.5585940000001</c:v>
                </c:pt>
                <c:pt idx="8">
                  <c:v>8882.0927730000003</c:v>
                </c:pt>
                <c:pt idx="9">
                  <c:v>9836.0644530000009</c:v>
                </c:pt>
                <c:pt idx="10">
                  <c:v>10939.622069999999</c:v>
                </c:pt>
                <c:pt idx="11">
                  <c:v>11940.163086</c:v>
                </c:pt>
                <c:pt idx="12">
                  <c:v>12839.097656</c:v>
                </c:pt>
                <c:pt idx="13">
                  <c:v>13448.736328000001</c:v>
                </c:pt>
                <c:pt idx="14">
                  <c:v>13811.414063</c:v>
                </c:pt>
                <c:pt idx="15">
                  <c:v>14000.515625</c:v>
                </c:pt>
                <c:pt idx="16">
                  <c:v>14061.197265999999</c:v>
                </c:pt>
                <c:pt idx="17">
                  <c:v>14095.065430000001</c:v>
                </c:pt>
                <c:pt idx="18">
                  <c:v>14103.533203000001</c:v>
                </c:pt>
                <c:pt idx="19">
                  <c:v>14112</c:v>
                </c:pt>
                <c:pt idx="20">
                  <c:v>14112</c:v>
                </c:pt>
              </c:numCache>
            </c:numRef>
          </c:yVal>
          <c:smooth val="0"/>
        </c:ser>
        <c:ser>
          <c:idx val="0"/>
          <c:order val="1"/>
          <c:tx>
            <c:strRef>
              <c:f>'E1-b1'!$F$43:$I$43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'E1-b1'!$A$45:$A$65</c:f>
              <c:numCache>
                <c:formatCode>General</c:formatCode>
                <c:ptCount val="21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</c:numCache>
            </c:numRef>
          </c:xVal>
          <c:yVal>
            <c:numRef>
              <c:f>'E1-b1'!$F$45:$F$65</c:f>
              <c:numCache>
                <c:formatCode>0_ </c:formatCode>
                <c:ptCount val="21"/>
              </c:numCache>
            </c:numRef>
          </c:yVal>
          <c:smooth val="0"/>
        </c:ser>
        <c:ser>
          <c:idx val="1"/>
          <c:order val="2"/>
          <c:tx>
            <c:strRef>
              <c:f>'E1-b1'!$J$43:$M$43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'E1-b1'!$A$45:$A$65</c:f>
              <c:numCache>
                <c:formatCode>General</c:formatCode>
                <c:ptCount val="21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</c:numCache>
            </c:numRef>
          </c:xVal>
          <c:yVal>
            <c:numRef>
              <c:f>'E1-b1'!$J$45:$J$65</c:f>
              <c:numCache>
                <c:formatCode>0_ </c:formatCode>
                <c:ptCount val="21"/>
              </c:numCache>
            </c:numRef>
          </c:yVal>
          <c:smooth val="0"/>
        </c:ser>
        <c:ser>
          <c:idx val="2"/>
          <c:order val="3"/>
          <c:tx>
            <c:strRef>
              <c:f>'E1-b1'!$N$43:$Q$43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'E1-b1'!$A$45:$A$65</c:f>
              <c:numCache>
                <c:formatCode>General</c:formatCode>
                <c:ptCount val="21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</c:numCache>
            </c:numRef>
          </c:xVal>
          <c:yVal>
            <c:numRef>
              <c:f>'E1-b1'!$N$45:$N$65</c:f>
              <c:numCache>
                <c:formatCode>0_ </c:formatCode>
                <c:ptCount val="21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9875968"/>
        <c:axId val="129877888"/>
      </c:scatterChart>
      <c:valAx>
        <c:axId val="129875968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29877888"/>
        <c:crosses val="autoZero"/>
        <c:crossBetween val="midCat"/>
      </c:valAx>
      <c:valAx>
        <c:axId val="129877888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29875968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2441377564973897"/>
          <c:h val="0.5486368317884313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UE2, Baseline receiver</a:t>
            </a:r>
          </a:p>
        </c:rich>
      </c:tx>
      <c:layout>
        <c:manualLayout>
          <c:xMode val="edge"/>
          <c:yMode val="edge"/>
          <c:x val="0.356930253154659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'E1-b1'!$B$43:$E$43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'E1-b1'!$A$45:$A$65</c:f>
              <c:numCache>
                <c:formatCode>General</c:formatCode>
                <c:ptCount val="21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</c:numCache>
            </c:numRef>
          </c:xVal>
          <c:yVal>
            <c:numRef>
              <c:f>'E1-b1'!$C$45:$C$65</c:f>
              <c:numCache>
                <c:formatCode>0_ </c:formatCode>
                <c:ptCount val="21"/>
                <c:pt idx="0">
                  <c:v>4016.2751459999999</c:v>
                </c:pt>
                <c:pt idx="1">
                  <c:v>4738.8095700000003</c:v>
                </c:pt>
                <c:pt idx="2">
                  <c:v>5361.1489259999998</c:v>
                </c:pt>
                <c:pt idx="3">
                  <c:v>5960.9086909999996</c:v>
                </c:pt>
                <c:pt idx="4">
                  <c:v>6567.7246089999999</c:v>
                </c:pt>
                <c:pt idx="5">
                  <c:v>7092.6914059999999</c:v>
                </c:pt>
                <c:pt idx="6">
                  <c:v>7580.9663090000004</c:v>
                </c:pt>
                <c:pt idx="7">
                  <c:v>8180.7265630000002</c:v>
                </c:pt>
                <c:pt idx="8">
                  <c:v>8961.1201170000004</c:v>
                </c:pt>
                <c:pt idx="9">
                  <c:v>9915.0908199999994</c:v>
                </c:pt>
                <c:pt idx="10">
                  <c:v>10874.707031</c:v>
                </c:pt>
                <c:pt idx="11">
                  <c:v>11955.686523</c:v>
                </c:pt>
                <c:pt idx="12">
                  <c:v>12810.874023</c:v>
                </c:pt>
                <c:pt idx="13">
                  <c:v>13423.333984000001</c:v>
                </c:pt>
                <c:pt idx="14">
                  <c:v>13781.779296999999</c:v>
                </c:pt>
                <c:pt idx="15">
                  <c:v>13992.047852</c:v>
                </c:pt>
                <c:pt idx="16">
                  <c:v>14055.551758</c:v>
                </c:pt>
                <c:pt idx="17">
                  <c:v>14092.243164</c:v>
                </c:pt>
                <c:pt idx="18">
                  <c:v>14110.588867</c:v>
                </c:pt>
                <c:pt idx="19">
                  <c:v>14112</c:v>
                </c:pt>
                <c:pt idx="20">
                  <c:v>14112</c:v>
                </c:pt>
              </c:numCache>
            </c:numRef>
          </c:yVal>
          <c:smooth val="0"/>
        </c:ser>
        <c:ser>
          <c:idx val="0"/>
          <c:order val="1"/>
          <c:tx>
            <c:strRef>
              <c:f>'E1-b1'!$F$43:$I$43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'E1-b1'!$A$45:$A$65</c:f>
              <c:numCache>
                <c:formatCode>General</c:formatCode>
                <c:ptCount val="21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</c:numCache>
            </c:numRef>
          </c:xVal>
          <c:yVal>
            <c:numRef>
              <c:f>'E1-b1'!$G$45:$G$65</c:f>
              <c:numCache>
                <c:formatCode>0_ </c:formatCode>
                <c:ptCount val="21"/>
              </c:numCache>
            </c:numRef>
          </c:yVal>
          <c:smooth val="0"/>
        </c:ser>
        <c:ser>
          <c:idx val="1"/>
          <c:order val="2"/>
          <c:tx>
            <c:strRef>
              <c:f>'E1-b1'!$J$43:$M$43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'E1-b1'!$A$45:$A$65</c:f>
              <c:numCache>
                <c:formatCode>General</c:formatCode>
                <c:ptCount val="21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</c:numCache>
            </c:numRef>
          </c:xVal>
          <c:yVal>
            <c:numRef>
              <c:f>'E1-b1'!$K$45:$K$65</c:f>
              <c:numCache>
                <c:formatCode>0_ </c:formatCode>
                <c:ptCount val="21"/>
              </c:numCache>
            </c:numRef>
          </c:yVal>
          <c:smooth val="0"/>
        </c:ser>
        <c:ser>
          <c:idx val="2"/>
          <c:order val="3"/>
          <c:tx>
            <c:strRef>
              <c:f>'E1-b1'!$N$43:$Q$43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'E1-b1'!$A$45:$A$65</c:f>
              <c:numCache>
                <c:formatCode>General</c:formatCode>
                <c:ptCount val="21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</c:numCache>
            </c:numRef>
          </c:xVal>
          <c:yVal>
            <c:numRef>
              <c:f>'E1-b1'!$O$45:$O$65</c:f>
              <c:numCache>
                <c:formatCode>0_ </c:formatCode>
                <c:ptCount val="21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9983232"/>
        <c:axId val="129985152"/>
      </c:scatterChart>
      <c:valAx>
        <c:axId val="129983232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29985152"/>
        <c:crosses val="autoZero"/>
        <c:crossBetween val="midCat"/>
      </c:valAx>
      <c:valAx>
        <c:axId val="129985152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29983232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2441377564973897"/>
          <c:h val="0.5486368317884313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UE1, Reference receiver</a:t>
            </a:r>
          </a:p>
        </c:rich>
      </c:tx>
      <c:layout>
        <c:manualLayout>
          <c:xMode val="edge"/>
          <c:yMode val="edge"/>
          <c:x val="0.356930253154659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'E1-b1'!$B$43:$E$43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'E1-b1'!$A$45:$A$65</c:f>
              <c:numCache>
                <c:formatCode>General</c:formatCode>
                <c:ptCount val="21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</c:numCache>
            </c:numRef>
          </c:xVal>
          <c:yVal>
            <c:numRef>
              <c:f>'E1-b1'!$D$45:$D$65</c:f>
              <c:numCache>
                <c:formatCode>0_ </c:formatCode>
                <c:ptCount val="21"/>
                <c:pt idx="0">
                  <c:v>4353.5517579999996</c:v>
                </c:pt>
                <c:pt idx="1">
                  <c:v>5200.2719729999999</c:v>
                </c:pt>
                <c:pt idx="2">
                  <c:v>5955.2641599999997</c:v>
                </c:pt>
                <c:pt idx="3">
                  <c:v>6660.8637699999999</c:v>
                </c:pt>
                <c:pt idx="4">
                  <c:v>7174.5410160000001</c:v>
                </c:pt>
                <c:pt idx="5">
                  <c:v>7590.8447269999997</c:v>
                </c:pt>
                <c:pt idx="6">
                  <c:v>8197.6611329999996</c:v>
                </c:pt>
                <c:pt idx="7">
                  <c:v>9100.8291019999997</c:v>
                </c:pt>
                <c:pt idx="8">
                  <c:v>10331.395508</c:v>
                </c:pt>
                <c:pt idx="9">
                  <c:v>11703.082031</c:v>
                </c:pt>
                <c:pt idx="10">
                  <c:v>12871.555664</c:v>
                </c:pt>
                <c:pt idx="11">
                  <c:v>13639.248046999999</c:v>
                </c:pt>
                <c:pt idx="12">
                  <c:v>13956.767578000001</c:v>
                </c:pt>
                <c:pt idx="13">
                  <c:v>14056.962890999999</c:v>
                </c:pt>
                <c:pt idx="14">
                  <c:v>14100.709961</c:v>
                </c:pt>
                <c:pt idx="15">
                  <c:v>14110.588867</c:v>
                </c:pt>
                <c:pt idx="16">
                  <c:v>14112</c:v>
                </c:pt>
                <c:pt idx="17">
                  <c:v>14112</c:v>
                </c:pt>
                <c:pt idx="18">
                  <c:v>14112</c:v>
                </c:pt>
                <c:pt idx="19">
                  <c:v>14112</c:v>
                </c:pt>
                <c:pt idx="20">
                  <c:v>14112</c:v>
                </c:pt>
              </c:numCache>
            </c:numRef>
          </c:yVal>
          <c:smooth val="0"/>
        </c:ser>
        <c:ser>
          <c:idx val="0"/>
          <c:order val="1"/>
          <c:tx>
            <c:strRef>
              <c:f>'E1-b1'!$F$43:$I$43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'E1-b1'!$A$45:$A$65</c:f>
              <c:numCache>
                <c:formatCode>General</c:formatCode>
                <c:ptCount val="21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</c:numCache>
            </c:numRef>
          </c:xVal>
          <c:yVal>
            <c:numRef>
              <c:f>'E1-b1'!$H$45:$H$65</c:f>
              <c:numCache>
                <c:formatCode>0_ </c:formatCode>
                <c:ptCount val="21"/>
              </c:numCache>
            </c:numRef>
          </c:yVal>
          <c:smooth val="0"/>
        </c:ser>
        <c:ser>
          <c:idx val="1"/>
          <c:order val="2"/>
          <c:tx>
            <c:strRef>
              <c:f>'E1-b1'!$J$43:$M$43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'E1-b1'!$A$45:$A$65</c:f>
              <c:numCache>
                <c:formatCode>General</c:formatCode>
                <c:ptCount val="21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</c:numCache>
            </c:numRef>
          </c:xVal>
          <c:yVal>
            <c:numRef>
              <c:f>'E1-b1'!$L$45:$L$65</c:f>
              <c:numCache>
                <c:formatCode>0_ </c:formatCode>
                <c:ptCount val="21"/>
              </c:numCache>
            </c:numRef>
          </c:yVal>
          <c:smooth val="0"/>
        </c:ser>
        <c:ser>
          <c:idx val="2"/>
          <c:order val="3"/>
          <c:tx>
            <c:strRef>
              <c:f>'E1-b1'!$N$43:$Q$43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'E1-b1'!$A$45:$A$65</c:f>
              <c:numCache>
                <c:formatCode>General</c:formatCode>
                <c:ptCount val="21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</c:numCache>
            </c:numRef>
          </c:xVal>
          <c:yVal>
            <c:numRef>
              <c:f>'E1-b1'!$P$45:$P$65</c:f>
              <c:numCache>
                <c:formatCode>0_ </c:formatCode>
                <c:ptCount val="21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0184704"/>
        <c:axId val="130186624"/>
      </c:scatterChart>
      <c:valAx>
        <c:axId val="130184704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30186624"/>
        <c:crosses val="autoZero"/>
        <c:crossBetween val="midCat"/>
      </c:valAx>
      <c:valAx>
        <c:axId val="130186624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30184704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2441377564973897"/>
          <c:h val="0.5486368317884313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UE2, Reference receiver</a:t>
            </a:r>
          </a:p>
        </c:rich>
      </c:tx>
      <c:layout>
        <c:manualLayout>
          <c:xMode val="edge"/>
          <c:yMode val="edge"/>
          <c:x val="0.356930253154659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'E1-b1'!$B$43:$E$43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'E1-b1'!$A$45:$A$65</c:f>
              <c:numCache>
                <c:formatCode>General</c:formatCode>
                <c:ptCount val="21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</c:numCache>
            </c:numRef>
          </c:xVal>
          <c:yVal>
            <c:numRef>
              <c:f>'E1-b1'!$E$45:$E$65</c:f>
              <c:numCache>
                <c:formatCode>0_ </c:formatCode>
                <c:ptCount val="21"/>
                <c:pt idx="0">
                  <c:v>4350.7294920000004</c:v>
                </c:pt>
                <c:pt idx="1">
                  <c:v>5169.2255859999996</c:v>
                </c:pt>
                <c:pt idx="2">
                  <c:v>5942.5629879999997</c:v>
                </c:pt>
                <c:pt idx="3">
                  <c:v>6634.0512699999999</c:v>
                </c:pt>
                <c:pt idx="4">
                  <c:v>7157.6064450000003</c:v>
                </c:pt>
                <c:pt idx="5">
                  <c:v>7566.8544920000004</c:v>
                </c:pt>
                <c:pt idx="6">
                  <c:v>8203.3056639999995</c:v>
                </c:pt>
                <c:pt idx="7">
                  <c:v>9140.3427730000003</c:v>
                </c:pt>
                <c:pt idx="8">
                  <c:v>10318.694336</c:v>
                </c:pt>
                <c:pt idx="9">
                  <c:v>11741.183594</c:v>
                </c:pt>
                <c:pt idx="10">
                  <c:v>12884.255859000001</c:v>
                </c:pt>
                <c:pt idx="11">
                  <c:v>13642.070313</c:v>
                </c:pt>
                <c:pt idx="12">
                  <c:v>13953.945313</c:v>
                </c:pt>
                <c:pt idx="13">
                  <c:v>14054.140625</c:v>
                </c:pt>
                <c:pt idx="14">
                  <c:v>14100.709961</c:v>
                </c:pt>
                <c:pt idx="15">
                  <c:v>14110.588867</c:v>
                </c:pt>
                <c:pt idx="16">
                  <c:v>14112</c:v>
                </c:pt>
                <c:pt idx="17">
                  <c:v>14112</c:v>
                </c:pt>
                <c:pt idx="18">
                  <c:v>14112</c:v>
                </c:pt>
                <c:pt idx="19">
                  <c:v>14112</c:v>
                </c:pt>
                <c:pt idx="20">
                  <c:v>14112</c:v>
                </c:pt>
              </c:numCache>
            </c:numRef>
          </c:yVal>
          <c:smooth val="0"/>
        </c:ser>
        <c:ser>
          <c:idx val="0"/>
          <c:order val="1"/>
          <c:tx>
            <c:strRef>
              <c:f>'E1-b1'!$F$43:$I$43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'E1-b1'!$A$45:$A$65</c:f>
              <c:numCache>
                <c:formatCode>General</c:formatCode>
                <c:ptCount val="21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</c:numCache>
            </c:numRef>
          </c:xVal>
          <c:yVal>
            <c:numRef>
              <c:f>'E1-b1'!$I$45:$I$65</c:f>
              <c:numCache>
                <c:formatCode>0_ </c:formatCode>
                <c:ptCount val="21"/>
              </c:numCache>
            </c:numRef>
          </c:yVal>
          <c:smooth val="0"/>
        </c:ser>
        <c:ser>
          <c:idx val="1"/>
          <c:order val="2"/>
          <c:tx>
            <c:strRef>
              <c:f>'E1-b1'!$J$43:$M$43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'E1-b1'!$A$45:$A$65</c:f>
              <c:numCache>
                <c:formatCode>General</c:formatCode>
                <c:ptCount val="21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</c:numCache>
            </c:numRef>
          </c:xVal>
          <c:yVal>
            <c:numRef>
              <c:f>'E1-b1'!$M$45:$M$65</c:f>
              <c:numCache>
                <c:formatCode>0_ </c:formatCode>
                <c:ptCount val="21"/>
              </c:numCache>
            </c:numRef>
          </c:yVal>
          <c:smooth val="0"/>
        </c:ser>
        <c:ser>
          <c:idx val="2"/>
          <c:order val="3"/>
          <c:tx>
            <c:strRef>
              <c:f>'E1-b1'!$N$43:$Q$43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'E1-b1'!$A$45:$A$65</c:f>
              <c:numCache>
                <c:formatCode>General</c:formatCode>
                <c:ptCount val="21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</c:numCache>
            </c:numRef>
          </c:xVal>
          <c:yVal>
            <c:numRef>
              <c:f>'E1-b1'!$Q$45:$Q$65</c:f>
              <c:numCache>
                <c:formatCode>0_ </c:formatCode>
                <c:ptCount val="21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0238720"/>
        <c:axId val="130240896"/>
      </c:scatterChart>
      <c:valAx>
        <c:axId val="130238720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30240896"/>
        <c:crosses val="autoZero"/>
        <c:crossBetween val="midCat"/>
      </c:valAx>
      <c:valAx>
        <c:axId val="130240896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30238720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2441377564973897"/>
          <c:h val="0.5486368317884313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UE1, Baseline receiver</a:t>
            </a:r>
          </a:p>
        </c:rich>
      </c:tx>
      <c:layout>
        <c:manualLayout>
          <c:xMode val="edge"/>
          <c:yMode val="edge"/>
          <c:x val="0.356930253154659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'E1-b2'!$B$43:$E$43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'E1-b2'!$A$45:$A$67</c:f>
              <c:numCache>
                <c:formatCode>General</c:formatCode>
                <c:ptCount val="23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  <c:pt idx="21">
                  <c:v>19</c:v>
                </c:pt>
                <c:pt idx="22">
                  <c:v>20</c:v>
                </c:pt>
              </c:numCache>
            </c:numRef>
          </c:xVal>
          <c:yVal>
            <c:numRef>
              <c:f>'E1-b2'!$B$45:$B$67</c:f>
              <c:numCache>
                <c:formatCode>0_ </c:formatCode>
                <c:ptCount val="23"/>
                <c:pt idx="0">
                  <c:v>3037.968018</c:v>
                </c:pt>
                <c:pt idx="1">
                  <c:v>3512.76001</c:v>
                </c:pt>
                <c:pt idx="2">
                  <c:v>3929.7360840000001</c:v>
                </c:pt>
                <c:pt idx="3">
                  <c:v>4310.7958980000003</c:v>
                </c:pt>
                <c:pt idx="4">
                  <c:v>4669.9560549999997</c:v>
                </c:pt>
                <c:pt idx="5">
                  <c:v>5053.6440430000002</c:v>
                </c:pt>
                <c:pt idx="6">
                  <c:v>5577.4921880000002</c:v>
                </c:pt>
                <c:pt idx="7">
                  <c:v>6210.8398440000001</c:v>
                </c:pt>
                <c:pt idx="8">
                  <c:v>6902.8798829999996</c:v>
                </c:pt>
                <c:pt idx="9">
                  <c:v>7556.3759769999997</c:v>
                </c:pt>
                <c:pt idx="10">
                  <c:v>8070.5878910000001</c:v>
                </c:pt>
                <c:pt idx="11">
                  <c:v>8422.7402340000008</c:v>
                </c:pt>
                <c:pt idx="12">
                  <c:v>8615.4599610000005</c:v>
                </c:pt>
                <c:pt idx="13">
                  <c:v>8708.3164059999999</c:v>
                </c:pt>
                <c:pt idx="14">
                  <c:v>8741.6035159999992</c:v>
                </c:pt>
                <c:pt idx="15">
                  <c:v>8751.2402340000008</c:v>
                </c:pt>
                <c:pt idx="16">
                  <c:v>8758.2480469999991</c:v>
                </c:pt>
                <c:pt idx="17">
                  <c:v>8760</c:v>
                </c:pt>
                <c:pt idx="18">
                  <c:v>8760</c:v>
                </c:pt>
                <c:pt idx="19">
                  <c:v>8760</c:v>
                </c:pt>
                <c:pt idx="20">
                  <c:v>8760</c:v>
                </c:pt>
                <c:pt idx="21">
                  <c:v>8760</c:v>
                </c:pt>
                <c:pt idx="22">
                  <c:v>8760</c:v>
                </c:pt>
              </c:numCache>
            </c:numRef>
          </c:yVal>
          <c:smooth val="0"/>
        </c:ser>
        <c:ser>
          <c:idx val="0"/>
          <c:order val="1"/>
          <c:tx>
            <c:strRef>
              <c:f>'E1-b2'!$F$43:$I$43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'E1-b2'!$A$45:$A$67</c:f>
              <c:numCache>
                <c:formatCode>General</c:formatCode>
                <c:ptCount val="23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  <c:pt idx="21">
                  <c:v>19</c:v>
                </c:pt>
                <c:pt idx="22">
                  <c:v>20</c:v>
                </c:pt>
              </c:numCache>
            </c:numRef>
          </c:xVal>
          <c:yVal>
            <c:numRef>
              <c:f>'E1-b2'!$F$45:$F$67</c:f>
              <c:numCache>
                <c:formatCode>0_ </c:formatCode>
                <c:ptCount val="23"/>
              </c:numCache>
            </c:numRef>
          </c:yVal>
          <c:smooth val="0"/>
        </c:ser>
        <c:ser>
          <c:idx val="1"/>
          <c:order val="2"/>
          <c:tx>
            <c:strRef>
              <c:f>'E1-b2'!$J$43:$M$43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'E1-b2'!$A$45:$A$67</c:f>
              <c:numCache>
                <c:formatCode>General</c:formatCode>
                <c:ptCount val="23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  <c:pt idx="21">
                  <c:v>19</c:v>
                </c:pt>
                <c:pt idx="22">
                  <c:v>20</c:v>
                </c:pt>
              </c:numCache>
            </c:numRef>
          </c:xVal>
          <c:yVal>
            <c:numRef>
              <c:f>'E1-b2'!$J$45:$J$67</c:f>
              <c:numCache>
                <c:formatCode>0_ </c:formatCode>
                <c:ptCount val="23"/>
              </c:numCache>
            </c:numRef>
          </c:yVal>
          <c:smooth val="0"/>
        </c:ser>
        <c:ser>
          <c:idx val="2"/>
          <c:order val="3"/>
          <c:tx>
            <c:strRef>
              <c:f>'E1-b2'!$N$43:$Q$43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'E1-b2'!$A$45:$A$67</c:f>
              <c:numCache>
                <c:formatCode>General</c:formatCode>
                <c:ptCount val="23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  <c:pt idx="21">
                  <c:v>19</c:v>
                </c:pt>
                <c:pt idx="22">
                  <c:v>20</c:v>
                </c:pt>
              </c:numCache>
            </c:numRef>
          </c:xVal>
          <c:yVal>
            <c:numRef>
              <c:f>'E1-b2'!$N$45:$N$67</c:f>
              <c:numCache>
                <c:formatCode>0_ </c:formatCode>
                <c:ptCount val="23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0359680"/>
        <c:axId val="130361600"/>
      </c:scatterChart>
      <c:valAx>
        <c:axId val="130359680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30361600"/>
        <c:crosses val="autoZero"/>
        <c:crossBetween val="midCat"/>
      </c:valAx>
      <c:valAx>
        <c:axId val="130361600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30359680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2441377564973897"/>
          <c:h val="0.5486368317884313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UE2, Baseline receiver</a:t>
            </a:r>
          </a:p>
        </c:rich>
      </c:tx>
      <c:layout>
        <c:manualLayout>
          <c:xMode val="edge"/>
          <c:yMode val="edge"/>
          <c:x val="0.356930253154659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'E1-b2'!$B$43:$E$43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'E1-b2'!$A$45:$A$67</c:f>
              <c:numCache>
                <c:formatCode>General</c:formatCode>
                <c:ptCount val="23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  <c:pt idx="21">
                  <c:v>19</c:v>
                </c:pt>
                <c:pt idx="22">
                  <c:v>20</c:v>
                </c:pt>
              </c:numCache>
            </c:numRef>
          </c:xVal>
          <c:yVal>
            <c:numRef>
              <c:f>'E1-b2'!$C$45:$C$67</c:f>
              <c:numCache>
                <c:formatCode>0_ </c:formatCode>
                <c:ptCount val="23"/>
                <c:pt idx="0">
                  <c:v>3083.5200199999999</c:v>
                </c:pt>
                <c:pt idx="1">
                  <c:v>3524.1479490000002</c:v>
                </c:pt>
                <c:pt idx="2">
                  <c:v>3963.0239259999998</c:v>
                </c:pt>
                <c:pt idx="3">
                  <c:v>4316.0517579999996</c:v>
                </c:pt>
                <c:pt idx="4">
                  <c:v>4648.0561520000001</c:v>
                </c:pt>
                <c:pt idx="5">
                  <c:v>5047.5122069999998</c:v>
                </c:pt>
                <c:pt idx="6">
                  <c:v>5573.1118159999996</c:v>
                </c:pt>
                <c:pt idx="7">
                  <c:v>6231.8637699999999</c:v>
                </c:pt>
                <c:pt idx="8">
                  <c:v>6946.6801759999998</c:v>
                </c:pt>
                <c:pt idx="9">
                  <c:v>7602.8041990000002</c:v>
                </c:pt>
                <c:pt idx="10">
                  <c:v>8124.8999020000001</c:v>
                </c:pt>
                <c:pt idx="11">
                  <c:v>8470.9199219999991</c:v>
                </c:pt>
                <c:pt idx="12">
                  <c:v>8636.484375</c:v>
                </c:pt>
                <c:pt idx="13">
                  <c:v>8719.7041019999997</c:v>
                </c:pt>
                <c:pt idx="14">
                  <c:v>8747.7363280000009</c:v>
                </c:pt>
                <c:pt idx="15">
                  <c:v>8756.4960940000001</c:v>
                </c:pt>
                <c:pt idx="16">
                  <c:v>8758.2480469999991</c:v>
                </c:pt>
                <c:pt idx="17">
                  <c:v>8760</c:v>
                </c:pt>
                <c:pt idx="18">
                  <c:v>8760</c:v>
                </c:pt>
                <c:pt idx="19">
                  <c:v>8760</c:v>
                </c:pt>
                <c:pt idx="20">
                  <c:v>8760</c:v>
                </c:pt>
                <c:pt idx="21">
                  <c:v>8760</c:v>
                </c:pt>
                <c:pt idx="22">
                  <c:v>8760</c:v>
                </c:pt>
              </c:numCache>
            </c:numRef>
          </c:yVal>
          <c:smooth val="0"/>
        </c:ser>
        <c:ser>
          <c:idx val="0"/>
          <c:order val="1"/>
          <c:tx>
            <c:strRef>
              <c:f>'E1-b2'!$F$43:$I$43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'E1-b2'!$A$45:$A$67</c:f>
              <c:numCache>
                <c:formatCode>General</c:formatCode>
                <c:ptCount val="23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  <c:pt idx="21">
                  <c:v>19</c:v>
                </c:pt>
                <c:pt idx="22">
                  <c:v>20</c:v>
                </c:pt>
              </c:numCache>
            </c:numRef>
          </c:xVal>
          <c:yVal>
            <c:numRef>
              <c:f>'E1-b2'!$G$45:$G$67</c:f>
              <c:numCache>
                <c:formatCode>0_ </c:formatCode>
                <c:ptCount val="23"/>
              </c:numCache>
            </c:numRef>
          </c:yVal>
          <c:smooth val="0"/>
        </c:ser>
        <c:ser>
          <c:idx val="1"/>
          <c:order val="2"/>
          <c:tx>
            <c:strRef>
              <c:f>'E1-b2'!$J$43:$M$43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'E1-b2'!$A$45:$A$67</c:f>
              <c:numCache>
                <c:formatCode>General</c:formatCode>
                <c:ptCount val="23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  <c:pt idx="21">
                  <c:v>19</c:v>
                </c:pt>
                <c:pt idx="22">
                  <c:v>20</c:v>
                </c:pt>
              </c:numCache>
            </c:numRef>
          </c:xVal>
          <c:yVal>
            <c:numRef>
              <c:f>'E1-b2'!$K$45:$K$67</c:f>
              <c:numCache>
                <c:formatCode>0_ </c:formatCode>
                <c:ptCount val="23"/>
              </c:numCache>
            </c:numRef>
          </c:yVal>
          <c:smooth val="0"/>
        </c:ser>
        <c:ser>
          <c:idx val="2"/>
          <c:order val="3"/>
          <c:tx>
            <c:strRef>
              <c:f>'E1-b2'!$N$43:$Q$43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'E1-b2'!$A$45:$A$67</c:f>
              <c:numCache>
                <c:formatCode>General</c:formatCode>
                <c:ptCount val="23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  <c:pt idx="21">
                  <c:v>19</c:v>
                </c:pt>
                <c:pt idx="22">
                  <c:v>20</c:v>
                </c:pt>
              </c:numCache>
            </c:numRef>
          </c:xVal>
          <c:yVal>
            <c:numRef>
              <c:f>'E1-b2'!$O$45:$O$67</c:f>
              <c:numCache>
                <c:formatCode>0_ </c:formatCode>
                <c:ptCount val="23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0430080"/>
        <c:axId val="130432000"/>
      </c:scatterChart>
      <c:valAx>
        <c:axId val="130430080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30432000"/>
        <c:crosses val="autoZero"/>
        <c:crossBetween val="midCat"/>
      </c:valAx>
      <c:valAx>
        <c:axId val="130432000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30430080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2441377564973897"/>
          <c:h val="0.5486368317884313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UE1, Reference receiver</a:t>
            </a:r>
          </a:p>
        </c:rich>
      </c:tx>
      <c:layout>
        <c:manualLayout>
          <c:xMode val="edge"/>
          <c:yMode val="edge"/>
          <c:x val="0.356930253154659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'E1-b2'!$B$43:$E$43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'E1-b2'!$A$45:$A$67</c:f>
              <c:numCache>
                <c:formatCode>General</c:formatCode>
                <c:ptCount val="23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  <c:pt idx="21">
                  <c:v>19</c:v>
                </c:pt>
                <c:pt idx="22">
                  <c:v>20</c:v>
                </c:pt>
              </c:numCache>
            </c:numRef>
          </c:xVal>
          <c:yVal>
            <c:numRef>
              <c:f>'E1-b2'!$D$45:$D$67</c:f>
              <c:numCache>
                <c:formatCode>0_ </c:formatCode>
                <c:ptCount val="23"/>
                <c:pt idx="0">
                  <c:v>3222.8039549999999</c:v>
                </c:pt>
                <c:pt idx="1">
                  <c:v>3758.9160160000001</c:v>
                </c:pt>
                <c:pt idx="2">
                  <c:v>4216.1879879999997</c:v>
                </c:pt>
                <c:pt idx="3">
                  <c:v>4563.9599609999996</c:v>
                </c:pt>
                <c:pt idx="4">
                  <c:v>4933.6318359999996</c:v>
                </c:pt>
                <c:pt idx="5">
                  <c:v>5611.6557620000003</c:v>
                </c:pt>
                <c:pt idx="6">
                  <c:v>6519.1918949999999</c:v>
                </c:pt>
                <c:pt idx="7">
                  <c:v>7529.2202150000003</c:v>
                </c:pt>
                <c:pt idx="8">
                  <c:v>8250.1679690000001</c:v>
                </c:pt>
                <c:pt idx="9">
                  <c:v>8599.6923829999996</c:v>
                </c:pt>
                <c:pt idx="10">
                  <c:v>8730.2158199999994</c:v>
                </c:pt>
                <c:pt idx="11">
                  <c:v>8755.6201170000004</c:v>
                </c:pt>
                <c:pt idx="12">
                  <c:v>8760</c:v>
                </c:pt>
                <c:pt idx="13">
                  <c:v>8760</c:v>
                </c:pt>
                <c:pt idx="14">
                  <c:v>8760</c:v>
                </c:pt>
                <c:pt idx="15">
                  <c:v>8760</c:v>
                </c:pt>
                <c:pt idx="16">
                  <c:v>8760</c:v>
                </c:pt>
                <c:pt idx="17">
                  <c:v>8760</c:v>
                </c:pt>
                <c:pt idx="18">
                  <c:v>8760</c:v>
                </c:pt>
                <c:pt idx="19">
                  <c:v>8760</c:v>
                </c:pt>
                <c:pt idx="20">
                  <c:v>8760</c:v>
                </c:pt>
                <c:pt idx="21">
                  <c:v>8760</c:v>
                </c:pt>
                <c:pt idx="22">
                  <c:v>8760</c:v>
                </c:pt>
              </c:numCache>
            </c:numRef>
          </c:yVal>
          <c:smooth val="0"/>
        </c:ser>
        <c:ser>
          <c:idx val="0"/>
          <c:order val="1"/>
          <c:tx>
            <c:strRef>
              <c:f>'E1-b2'!$F$43:$I$43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'E1-b2'!$A$45:$A$67</c:f>
              <c:numCache>
                <c:formatCode>General</c:formatCode>
                <c:ptCount val="23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  <c:pt idx="21">
                  <c:v>19</c:v>
                </c:pt>
                <c:pt idx="22">
                  <c:v>20</c:v>
                </c:pt>
              </c:numCache>
            </c:numRef>
          </c:xVal>
          <c:yVal>
            <c:numRef>
              <c:f>'E1-b2'!$H$45:$H$67</c:f>
              <c:numCache>
                <c:formatCode>0_ </c:formatCode>
                <c:ptCount val="23"/>
              </c:numCache>
            </c:numRef>
          </c:yVal>
          <c:smooth val="0"/>
        </c:ser>
        <c:ser>
          <c:idx val="1"/>
          <c:order val="2"/>
          <c:tx>
            <c:strRef>
              <c:f>'E1-b2'!$J$43:$M$43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'E1-b2'!$A$45:$A$67</c:f>
              <c:numCache>
                <c:formatCode>General</c:formatCode>
                <c:ptCount val="23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  <c:pt idx="21">
                  <c:v>19</c:v>
                </c:pt>
                <c:pt idx="22">
                  <c:v>20</c:v>
                </c:pt>
              </c:numCache>
            </c:numRef>
          </c:xVal>
          <c:yVal>
            <c:numRef>
              <c:f>'E1-b2'!$L$45:$L$67</c:f>
              <c:numCache>
                <c:formatCode>0_ </c:formatCode>
                <c:ptCount val="23"/>
              </c:numCache>
            </c:numRef>
          </c:yVal>
          <c:smooth val="0"/>
        </c:ser>
        <c:ser>
          <c:idx val="2"/>
          <c:order val="3"/>
          <c:tx>
            <c:strRef>
              <c:f>'E1-b2'!$N$43:$Q$43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'E1-b2'!$A$45:$A$67</c:f>
              <c:numCache>
                <c:formatCode>General</c:formatCode>
                <c:ptCount val="23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  <c:pt idx="21">
                  <c:v>19</c:v>
                </c:pt>
                <c:pt idx="22">
                  <c:v>20</c:v>
                </c:pt>
              </c:numCache>
            </c:numRef>
          </c:xVal>
          <c:yVal>
            <c:numRef>
              <c:f>'E1-b2'!$P$45:$P$67</c:f>
              <c:numCache>
                <c:formatCode>0_ </c:formatCode>
                <c:ptCount val="23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0480000"/>
        <c:axId val="130707456"/>
      </c:scatterChart>
      <c:valAx>
        <c:axId val="130480000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30707456"/>
        <c:crosses val="autoZero"/>
        <c:crossBetween val="midCat"/>
      </c:valAx>
      <c:valAx>
        <c:axId val="130707456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30480000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2441377564973897"/>
          <c:h val="0.5486368317884313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UE2, Reference receiver</a:t>
            </a:r>
          </a:p>
        </c:rich>
      </c:tx>
      <c:layout>
        <c:manualLayout>
          <c:xMode val="edge"/>
          <c:yMode val="edge"/>
          <c:x val="0.356930253154659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'E1-b2'!$B$43:$E$43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'E1-b2'!$A$45:$A$67</c:f>
              <c:numCache>
                <c:formatCode>General</c:formatCode>
                <c:ptCount val="23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  <c:pt idx="21">
                  <c:v>19</c:v>
                </c:pt>
                <c:pt idx="22">
                  <c:v>20</c:v>
                </c:pt>
              </c:numCache>
            </c:numRef>
          </c:xVal>
          <c:yVal>
            <c:numRef>
              <c:f>'E1-b2'!$E$45:$E$67</c:f>
              <c:numCache>
                <c:formatCode>0_ </c:formatCode>
                <c:ptCount val="23"/>
                <c:pt idx="0">
                  <c:v>3214.0439449999999</c:v>
                </c:pt>
                <c:pt idx="1">
                  <c:v>3757.1640630000002</c:v>
                </c:pt>
                <c:pt idx="2">
                  <c:v>4244.2202150000003</c:v>
                </c:pt>
                <c:pt idx="3">
                  <c:v>4572.7202150000003</c:v>
                </c:pt>
                <c:pt idx="4">
                  <c:v>4970.423828</c:v>
                </c:pt>
                <c:pt idx="5">
                  <c:v>5606.3999020000001</c:v>
                </c:pt>
                <c:pt idx="6">
                  <c:v>6472.7641599999997</c:v>
                </c:pt>
                <c:pt idx="7">
                  <c:v>7489.7998049999997</c:v>
                </c:pt>
                <c:pt idx="8">
                  <c:v>8222.1357420000004</c:v>
                </c:pt>
                <c:pt idx="9">
                  <c:v>8590.0556639999995</c:v>
                </c:pt>
                <c:pt idx="10">
                  <c:v>8729.3398440000001</c:v>
                </c:pt>
                <c:pt idx="11">
                  <c:v>8755.6201170000004</c:v>
                </c:pt>
                <c:pt idx="12">
                  <c:v>8760</c:v>
                </c:pt>
                <c:pt idx="13">
                  <c:v>8760</c:v>
                </c:pt>
                <c:pt idx="14">
                  <c:v>8760</c:v>
                </c:pt>
                <c:pt idx="15">
                  <c:v>8760</c:v>
                </c:pt>
                <c:pt idx="16">
                  <c:v>8760</c:v>
                </c:pt>
                <c:pt idx="17">
                  <c:v>8760</c:v>
                </c:pt>
                <c:pt idx="18">
                  <c:v>8760</c:v>
                </c:pt>
                <c:pt idx="19">
                  <c:v>8760</c:v>
                </c:pt>
                <c:pt idx="20">
                  <c:v>8760</c:v>
                </c:pt>
                <c:pt idx="21">
                  <c:v>8760</c:v>
                </c:pt>
                <c:pt idx="22">
                  <c:v>8760</c:v>
                </c:pt>
              </c:numCache>
            </c:numRef>
          </c:yVal>
          <c:smooth val="0"/>
        </c:ser>
        <c:ser>
          <c:idx val="0"/>
          <c:order val="1"/>
          <c:tx>
            <c:strRef>
              <c:f>'E1-b2'!$F$43:$I$43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'E1-b2'!$A$45:$A$67</c:f>
              <c:numCache>
                <c:formatCode>General</c:formatCode>
                <c:ptCount val="23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  <c:pt idx="21">
                  <c:v>19</c:v>
                </c:pt>
                <c:pt idx="22">
                  <c:v>20</c:v>
                </c:pt>
              </c:numCache>
            </c:numRef>
          </c:xVal>
          <c:yVal>
            <c:numRef>
              <c:f>'E1-b2'!$I$45:$I$67</c:f>
              <c:numCache>
                <c:formatCode>0_ </c:formatCode>
                <c:ptCount val="23"/>
              </c:numCache>
            </c:numRef>
          </c:yVal>
          <c:smooth val="0"/>
        </c:ser>
        <c:ser>
          <c:idx val="1"/>
          <c:order val="2"/>
          <c:tx>
            <c:strRef>
              <c:f>'E1-b2'!$J$43:$M$43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'E1-b2'!$A$45:$A$67</c:f>
              <c:numCache>
                <c:formatCode>General</c:formatCode>
                <c:ptCount val="23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  <c:pt idx="21">
                  <c:v>19</c:v>
                </c:pt>
                <c:pt idx="22">
                  <c:v>20</c:v>
                </c:pt>
              </c:numCache>
            </c:numRef>
          </c:xVal>
          <c:yVal>
            <c:numRef>
              <c:f>'E1-b2'!$M$45:$M$67</c:f>
              <c:numCache>
                <c:formatCode>0_ </c:formatCode>
                <c:ptCount val="23"/>
              </c:numCache>
            </c:numRef>
          </c:yVal>
          <c:smooth val="0"/>
        </c:ser>
        <c:ser>
          <c:idx val="2"/>
          <c:order val="3"/>
          <c:tx>
            <c:strRef>
              <c:f>'E1-b2'!$N$43:$Q$43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'E1-b2'!$A$45:$A$67</c:f>
              <c:numCache>
                <c:formatCode>General</c:formatCode>
                <c:ptCount val="23"/>
                <c:pt idx="0">
                  <c:v>-2</c:v>
                </c:pt>
                <c:pt idx="1">
                  <c:v>-1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3</c:v>
                </c:pt>
                <c:pt idx="6">
                  <c:v>4</c:v>
                </c:pt>
                <c:pt idx="7">
                  <c:v>5</c:v>
                </c:pt>
                <c:pt idx="8">
                  <c:v>6</c:v>
                </c:pt>
                <c:pt idx="9">
                  <c:v>7</c:v>
                </c:pt>
                <c:pt idx="10">
                  <c:v>8</c:v>
                </c:pt>
                <c:pt idx="11">
                  <c:v>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  <c:pt idx="16">
                  <c:v>14</c:v>
                </c:pt>
                <c:pt idx="17">
                  <c:v>15</c:v>
                </c:pt>
                <c:pt idx="18">
                  <c:v>16</c:v>
                </c:pt>
                <c:pt idx="19">
                  <c:v>17</c:v>
                </c:pt>
                <c:pt idx="20">
                  <c:v>18</c:v>
                </c:pt>
                <c:pt idx="21">
                  <c:v>19</c:v>
                </c:pt>
                <c:pt idx="22">
                  <c:v>20</c:v>
                </c:pt>
              </c:numCache>
            </c:numRef>
          </c:xVal>
          <c:yVal>
            <c:numRef>
              <c:f>'E1-b2'!$Q$45:$Q$67</c:f>
              <c:numCache>
                <c:formatCode>0_ </c:formatCode>
                <c:ptCount val="23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0742912"/>
        <c:axId val="130749184"/>
      </c:scatterChart>
      <c:valAx>
        <c:axId val="130742912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30749184"/>
        <c:crosses val="autoZero"/>
        <c:crossBetween val="midCat"/>
      </c:valAx>
      <c:valAx>
        <c:axId val="130749184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30742912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2441377564973897"/>
          <c:h val="0.5486368317884313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UE1, Baseline receiver</a:t>
            </a:r>
          </a:p>
        </c:rich>
      </c:tx>
      <c:layout>
        <c:manualLayout>
          <c:xMode val="edge"/>
          <c:yMode val="edge"/>
          <c:x val="0.356930253154659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'E1-c'!$B$43:$E$43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'E1-c'!$A$45:$A$69</c:f>
              <c:numCache>
                <c:formatCode>General</c:formatCode>
                <c:ptCount val="25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  <c:pt idx="23">
                  <c:v>27</c:v>
                </c:pt>
                <c:pt idx="24">
                  <c:v>28</c:v>
                </c:pt>
              </c:numCache>
            </c:numRef>
          </c:xVal>
          <c:yVal>
            <c:numRef>
              <c:f>'E1-c'!$B$45:$B$69</c:f>
              <c:numCache>
                <c:formatCode>0_ </c:formatCode>
                <c:ptCount val="25"/>
                <c:pt idx="0">
                  <c:v>5529.9023440000001</c:v>
                </c:pt>
                <c:pt idx="1">
                  <c:v>6299.7265630000002</c:v>
                </c:pt>
                <c:pt idx="2">
                  <c:v>7108.0415039999998</c:v>
                </c:pt>
                <c:pt idx="3">
                  <c:v>7884.2807620000003</c:v>
                </c:pt>
                <c:pt idx="4">
                  <c:v>8756.7480469999991</c:v>
                </c:pt>
                <c:pt idx="5">
                  <c:v>9577.8935550000006</c:v>
                </c:pt>
                <c:pt idx="6">
                  <c:v>10576.526367</c:v>
                </c:pt>
                <c:pt idx="7">
                  <c:v>11562.329102</c:v>
                </c:pt>
                <c:pt idx="8">
                  <c:v>12573.791992</c:v>
                </c:pt>
                <c:pt idx="9">
                  <c:v>13628.023438</c:v>
                </c:pt>
                <c:pt idx="10">
                  <c:v>14660.870117</c:v>
                </c:pt>
                <c:pt idx="11">
                  <c:v>15685.164063</c:v>
                </c:pt>
                <c:pt idx="12">
                  <c:v>16692.349609000001</c:v>
                </c:pt>
                <c:pt idx="13">
                  <c:v>17515.634765999999</c:v>
                </c:pt>
                <c:pt idx="14">
                  <c:v>18246.966797000001</c:v>
                </c:pt>
                <c:pt idx="15">
                  <c:v>18933.394531000002</c:v>
                </c:pt>
                <c:pt idx="16">
                  <c:v>19373.904297000001</c:v>
                </c:pt>
                <c:pt idx="17">
                  <c:v>19752.400390999999</c:v>
                </c:pt>
                <c:pt idx="18">
                  <c:v>20214.294922000001</c:v>
                </c:pt>
                <c:pt idx="19">
                  <c:v>20509.394531000002</c:v>
                </c:pt>
                <c:pt idx="20">
                  <c:v>20689.019531000002</c:v>
                </c:pt>
                <c:pt idx="21">
                  <c:v>20842.984375</c:v>
                </c:pt>
                <c:pt idx="22">
                  <c:v>20984.119140999999</c:v>
                </c:pt>
                <c:pt idx="23">
                  <c:v>21123.115234000001</c:v>
                </c:pt>
                <c:pt idx="24">
                  <c:v>21176.576172000001</c:v>
                </c:pt>
              </c:numCache>
            </c:numRef>
          </c:yVal>
          <c:smooth val="0"/>
        </c:ser>
        <c:ser>
          <c:idx val="0"/>
          <c:order val="1"/>
          <c:tx>
            <c:strRef>
              <c:f>'E1-c'!$F$43:$I$43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'E1-c'!$A$45:$A$69</c:f>
              <c:numCache>
                <c:formatCode>General</c:formatCode>
                <c:ptCount val="25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  <c:pt idx="23">
                  <c:v>27</c:v>
                </c:pt>
                <c:pt idx="24">
                  <c:v>28</c:v>
                </c:pt>
              </c:numCache>
            </c:numRef>
          </c:xVal>
          <c:yVal>
            <c:numRef>
              <c:f>'E1-c'!$F$45:$F$69</c:f>
              <c:numCache>
                <c:formatCode>0_ </c:formatCode>
                <c:ptCount val="25"/>
              </c:numCache>
            </c:numRef>
          </c:yVal>
          <c:smooth val="0"/>
        </c:ser>
        <c:ser>
          <c:idx val="1"/>
          <c:order val="2"/>
          <c:tx>
            <c:strRef>
              <c:f>'E1-c'!$J$43:$M$43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'E1-c'!$A$45:$A$69</c:f>
              <c:numCache>
                <c:formatCode>General</c:formatCode>
                <c:ptCount val="25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  <c:pt idx="23">
                  <c:v>27</c:v>
                </c:pt>
                <c:pt idx="24">
                  <c:v>28</c:v>
                </c:pt>
              </c:numCache>
            </c:numRef>
          </c:xVal>
          <c:yVal>
            <c:numRef>
              <c:f>'E1-c'!$J$45:$J$69</c:f>
              <c:numCache>
                <c:formatCode>0_ </c:formatCode>
                <c:ptCount val="25"/>
              </c:numCache>
            </c:numRef>
          </c:yVal>
          <c:smooth val="0"/>
        </c:ser>
        <c:ser>
          <c:idx val="2"/>
          <c:order val="3"/>
          <c:tx>
            <c:strRef>
              <c:f>'E1-c'!$N$43:$Q$43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'E1-c'!$A$45:$A$69</c:f>
              <c:numCache>
                <c:formatCode>General</c:formatCode>
                <c:ptCount val="25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  <c:pt idx="23">
                  <c:v>27</c:v>
                </c:pt>
                <c:pt idx="24">
                  <c:v>28</c:v>
                </c:pt>
              </c:numCache>
            </c:numRef>
          </c:xVal>
          <c:yVal>
            <c:numRef>
              <c:f>'E1-c'!$N$45:$N$69</c:f>
              <c:numCache>
                <c:formatCode>0_ </c:formatCode>
                <c:ptCount val="25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0909696"/>
        <c:axId val="130911616"/>
      </c:scatterChart>
      <c:valAx>
        <c:axId val="130909696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30911616"/>
        <c:crosses val="autoZero"/>
        <c:crossBetween val="midCat"/>
      </c:valAx>
      <c:valAx>
        <c:axId val="130911616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30909696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2441377564973897"/>
          <c:h val="0.5486368317884313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UE2, Baseline receiver</a:t>
            </a:r>
          </a:p>
        </c:rich>
      </c:tx>
      <c:layout>
        <c:manualLayout>
          <c:xMode val="edge"/>
          <c:yMode val="edge"/>
          <c:x val="0.356930253154659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'E1-c'!$B$43:$E$43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'E1-c'!$A$45:$A$69</c:f>
              <c:numCache>
                <c:formatCode>General</c:formatCode>
                <c:ptCount val="25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  <c:pt idx="23">
                  <c:v>27</c:v>
                </c:pt>
                <c:pt idx="24">
                  <c:v>28</c:v>
                </c:pt>
              </c:numCache>
            </c:numRef>
          </c:xVal>
          <c:yVal>
            <c:numRef>
              <c:f>'E1-c'!$C$45:$C$69</c:f>
              <c:numCache>
                <c:formatCode>0_ </c:formatCode>
                <c:ptCount val="25"/>
                <c:pt idx="0">
                  <c:v>5228.3881840000004</c:v>
                </c:pt>
                <c:pt idx="1">
                  <c:v>6030.2880859999996</c:v>
                </c:pt>
                <c:pt idx="2">
                  <c:v>6834.326172</c:v>
                </c:pt>
                <c:pt idx="3">
                  <c:v>7664.0253910000001</c:v>
                </c:pt>
                <c:pt idx="4">
                  <c:v>8433.8496090000008</c:v>
                </c:pt>
                <c:pt idx="5">
                  <c:v>9349.0849610000005</c:v>
                </c:pt>
                <c:pt idx="6">
                  <c:v>10257.905273</c:v>
                </c:pt>
                <c:pt idx="7">
                  <c:v>11194.524414</c:v>
                </c:pt>
                <c:pt idx="8">
                  <c:v>12424.103515999999</c:v>
                </c:pt>
                <c:pt idx="9">
                  <c:v>13332.923828000001</c:v>
                </c:pt>
                <c:pt idx="10">
                  <c:v>14419.231444999999</c:v>
                </c:pt>
                <c:pt idx="11">
                  <c:v>15424.279296999999</c:v>
                </c:pt>
                <c:pt idx="12">
                  <c:v>16243.286133</c:v>
                </c:pt>
                <c:pt idx="13">
                  <c:v>17254.75</c:v>
                </c:pt>
                <c:pt idx="14">
                  <c:v>17911.238281000002</c:v>
                </c:pt>
                <c:pt idx="15">
                  <c:v>18580.556640999999</c:v>
                </c:pt>
                <c:pt idx="16">
                  <c:v>19245.599609000001</c:v>
                </c:pt>
                <c:pt idx="17">
                  <c:v>19703.216797000001</c:v>
                </c:pt>
                <c:pt idx="18">
                  <c:v>20015.423827999999</c:v>
                </c:pt>
                <c:pt idx="19">
                  <c:v>20383.228515999999</c:v>
                </c:pt>
                <c:pt idx="20">
                  <c:v>20641.974609000001</c:v>
                </c:pt>
                <c:pt idx="21">
                  <c:v>20840.845702999999</c:v>
                </c:pt>
                <c:pt idx="22">
                  <c:v>21035.441406000002</c:v>
                </c:pt>
                <c:pt idx="23">
                  <c:v>21127.392577999999</c:v>
                </c:pt>
                <c:pt idx="24">
                  <c:v>21180.851563</c:v>
                </c:pt>
              </c:numCache>
            </c:numRef>
          </c:yVal>
          <c:smooth val="0"/>
        </c:ser>
        <c:ser>
          <c:idx val="0"/>
          <c:order val="1"/>
          <c:tx>
            <c:strRef>
              <c:f>'E1-c'!$F$43:$I$43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'E1-c'!$A$45:$A$69</c:f>
              <c:numCache>
                <c:formatCode>General</c:formatCode>
                <c:ptCount val="25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  <c:pt idx="23">
                  <c:v>27</c:v>
                </c:pt>
                <c:pt idx="24">
                  <c:v>28</c:v>
                </c:pt>
              </c:numCache>
            </c:numRef>
          </c:xVal>
          <c:yVal>
            <c:numRef>
              <c:f>'E1-c'!$G$45:$G$69</c:f>
              <c:numCache>
                <c:formatCode>0_ </c:formatCode>
                <c:ptCount val="25"/>
              </c:numCache>
            </c:numRef>
          </c:yVal>
          <c:smooth val="0"/>
        </c:ser>
        <c:ser>
          <c:idx val="1"/>
          <c:order val="2"/>
          <c:tx>
            <c:strRef>
              <c:f>'E1-c'!$J$43:$M$43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'E1-c'!$A$45:$A$69</c:f>
              <c:numCache>
                <c:formatCode>General</c:formatCode>
                <c:ptCount val="25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  <c:pt idx="23">
                  <c:v>27</c:v>
                </c:pt>
                <c:pt idx="24">
                  <c:v>28</c:v>
                </c:pt>
              </c:numCache>
            </c:numRef>
          </c:xVal>
          <c:yVal>
            <c:numRef>
              <c:f>'E1-c'!$K$45:$K$69</c:f>
              <c:numCache>
                <c:formatCode>0_ </c:formatCode>
                <c:ptCount val="25"/>
              </c:numCache>
            </c:numRef>
          </c:yVal>
          <c:smooth val="0"/>
        </c:ser>
        <c:ser>
          <c:idx val="2"/>
          <c:order val="3"/>
          <c:tx>
            <c:strRef>
              <c:f>'E1-c'!$N$43:$Q$43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'E1-c'!$A$45:$A$69</c:f>
              <c:numCache>
                <c:formatCode>General</c:formatCode>
                <c:ptCount val="25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  <c:pt idx="23">
                  <c:v>27</c:v>
                </c:pt>
                <c:pt idx="24">
                  <c:v>28</c:v>
                </c:pt>
              </c:numCache>
            </c:numRef>
          </c:xVal>
          <c:yVal>
            <c:numRef>
              <c:f>'E1-c'!$O$45:$O$69</c:f>
              <c:numCache>
                <c:formatCode>0_ </c:formatCode>
                <c:ptCount val="25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1303680"/>
        <c:axId val="131326336"/>
      </c:scatterChart>
      <c:valAx>
        <c:axId val="131303680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31326336"/>
        <c:crosses val="autoZero"/>
        <c:crossBetween val="midCat"/>
      </c:valAx>
      <c:valAx>
        <c:axId val="131326336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31303680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2441377564973897"/>
          <c:h val="0.5486368317884313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UE1, Reference receiver</a:t>
            </a:r>
          </a:p>
        </c:rich>
      </c:tx>
      <c:layout>
        <c:manualLayout>
          <c:xMode val="edge"/>
          <c:yMode val="edge"/>
          <c:x val="0.356930253154659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'E1-c'!$B$43:$E$43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'E1-c'!$A$45:$A$69</c:f>
              <c:numCache>
                <c:formatCode>General</c:formatCode>
                <c:ptCount val="25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  <c:pt idx="23">
                  <c:v>27</c:v>
                </c:pt>
                <c:pt idx="24">
                  <c:v>28</c:v>
                </c:pt>
              </c:numCache>
            </c:numRef>
          </c:xVal>
          <c:yVal>
            <c:numRef>
              <c:f>'E1-c'!$D$45:$D$69</c:f>
              <c:numCache>
                <c:formatCode>0_ </c:formatCode>
                <c:ptCount val="25"/>
                <c:pt idx="0">
                  <c:v>6817.2192379999997</c:v>
                </c:pt>
                <c:pt idx="1">
                  <c:v>7713.2089839999999</c:v>
                </c:pt>
                <c:pt idx="2">
                  <c:v>8630.5820309999999</c:v>
                </c:pt>
                <c:pt idx="3">
                  <c:v>9344.8076170000004</c:v>
                </c:pt>
                <c:pt idx="4">
                  <c:v>10300.672852</c:v>
                </c:pt>
                <c:pt idx="5">
                  <c:v>11359.180664</c:v>
                </c:pt>
                <c:pt idx="6">
                  <c:v>12430.519531</c:v>
                </c:pt>
                <c:pt idx="7">
                  <c:v>13593.808594</c:v>
                </c:pt>
                <c:pt idx="8">
                  <c:v>14787.036133</c:v>
                </c:pt>
                <c:pt idx="9">
                  <c:v>15975.986328000001</c:v>
                </c:pt>
                <c:pt idx="10">
                  <c:v>17107.199218999998</c:v>
                </c:pt>
                <c:pt idx="11">
                  <c:v>17956.144531000002</c:v>
                </c:pt>
                <c:pt idx="12">
                  <c:v>18747.353515999999</c:v>
                </c:pt>
                <c:pt idx="13">
                  <c:v>19482.962890999999</c:v>
                </c:pt>
                <c:pt idx="14">
                  <c:v>19904.226563</c:v>
                </c:pt>
                <c:pt idx="15">
                  <c:v>20306.246093999998</c:v>
                </c:pt>
                <c:pt idx="16">
                  <c:v>20652.667968999998</c:v>
                </c:pt>
                <c:pt idx="17">
                  <c:v>20915.689452999999</c:v>
                </c:pt>
                <c:pt idx="18">
                  <c:v>21020.472656000002</c:v>
                </c:pt>
                <c:pt idx="19">
                  <c:v>21133.806640999999</c:v>
                </c:pt>
                <c:pt idx="20">
                  <c:v>21234.3125</c:v>
                </c:pt>
                <c:pt idx="21">
                  <c:v>21264.25</c:v>
                </c:pt>
                <c:pt idx="22">
                  <c:v>21307.017577999999</c:v>
                </c:pt>
                <c:pt idx="23">
                  <c:v>21343.371093999998</c:v>
                </c:pt>
                <c:pt idx="24">
                  <c:v>21364.753906000002</c:v>
                </c:pt>
              </c:numCache>
            </c:numRef>
          </c:yVal>
          <c:smooth val="0"/>
        </c:ser>
        <c:ser>
          <c:idx val="0"/>
          <c:order val="1"/>
          <c:tx>
            <c:strRef>
              <c:f>'E1-c'!$F$43:$I$43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'E1-c'!$A$45:$A$69</c:f>
              <c:numCache>
                <c:formatCode>General</c:formatCode>
                <c:ptCount val="25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  <c:pt idx="23">
                  <c:v>27</c:v>
                </c:pt>
                <c:pt idx="24">
                  <c:v>28</c:v>
                </c:pt>
              </c:numCache>
            </c:numRef>
          </c:xVal>
          <c:yVal>
            <c:numRef>
              <c:f>'E1-c'!$H$45:$H$69</c:f>
              <c:numCache>
                <c:formatCode>0_ </c:formatCode>
                <c:ptCount val="25"/>
              </c:numCache>
            </c:numRef>
          </c:yVal>
          <c:smooth val="0"/>
        </c:ser>
        <c:ser>
          <c:idx val="1"/>
          <c:order val="2"/>
          <c:tx>
            <c:strRef>
              <c:f>'E1-c'!$J$43:$M$43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'E1-c'!$A$45:$A$69</c:f>
              <c:numCache>
                <c:formatCode>General</c:formatCode>
                <c:ptCount val="25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  <c:pt idx="23">
                  <c:v>27</c:v>
                </c:pt>
                <c:pt idx="24">
                  <c:v>28</c:v>
                </c:pt>
              </c:numCache>
            </c:numRef>
          </c:xVal>
          <c:yVal>
            <c:numRef>
              <c:f>'E1-c'!$L$45:$L$69</c:f>
              <c:numCache>
                <c:formatCode>0_ </c:formatCode>
                <c:ptCount val="25"/>
              </c:numCache>
            </c:numRef>
          </c:yVal>
          <c:smooth val="0"/>
        </c:ser>
        <c:ser>
          <c:idx val="2"/>
          <c:order val="3"/>
          <c:tx>
            <c:strRef>
              <c:f>'E1-c'!$N$43:$Q$43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'E1-c'!$A$45:$A$69</c:f>
              <c:numCache>
                <c:formatCode>General</c:formatCode>
                <c:ptCount val="25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  <c:pt idx="23">
                  <c:v>27</c:v>
                </c:pt>
                <c:pt idx="24">
                  <c:v>28</c:v>
                </c:pt>
              </c:numCache>
            </c:numRef>
          </c:xVal>
          <c:yVal>
            <c:numRef>
              <c:f>'E1-c'!$P$45:$P$69</c:f>
              <c:numCache>
                <c:formatCode>0_ </c:formatCode>
                <c:ptCount val="25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1365888"/>
        <c:axId val="131396736"/>
      </c:scatterChart>
      <c:valAx>
        <c:axId val="131365888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31396736"/>
        <c:crosses val="autoZero"/>
        <c:crossBetween val="midCat"/>
      </c:valAx>
      <c:valAx>
        <c:axId val="131396736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31365888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2441377564973897"/>
          <c:h val="0.5486368317884313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UE2, Reference receiver</a:t>
            </a:r>
          </a:p>
        </c:rich>
      </c:tx>
      <c:layout>
        <c:manualLayout>
          <c:xMode val="edge"/>
          <c:yMode val="edge"/>
          <c:x val="0.356930253154659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'E1-c'!$B$43:$E$43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'E1-c'!$A$45:$A$69</c:f>
              <c:numCache>
                <c:formatCode>General</c:formatCode>
                <c:ptCount val="25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  <c:pt idx="23">
                  <c:v>27</c:v>
                </c:pt>
                <c:pt idx="24">
                  <c:v>28</c:v>
                </c:pt>
              </c:numCache>
            </c:numRef>
          </c:xVal>
          <c:yVal>
            <c:numRef>
              <c:f>'E1-c'!$E$45:$E$69</c:f>
              <c:numCache>
                <c:formatCode>0_ </c:formatCode>
                <c:ptCount val="25"/>
                <c:pt idx="0">
                  <c:v>6902.7553710000002</c:v>
                </c:pt>
                <c:pt idx="1">
                  <c:v>7837.2358400000003</c:v>
                </c:pt>
                <c:pt idx="2">
                  <c:v>8632.7207030000009</c:v>
                </c:pt>
                <c:pt idx="3">
                  <c:v>9340.53125</c:v>
                </c:pt>
                <c:pt idx="4">
                  <c:v>10330.610352</c:v>
                </c:pt>
                <c:pt idx="5">
                  <c:v>11412.640625</c:v>
                </c:pt>
                <c:pt idx="6">
                  <c:v>12355.674805000001</c:v>
                </c:pt>
                <c:pt idx="7">
                  <c:v>13593.808594</c:v>
                </c:pt>
                <c:pt idx="8">
                  <c:v>14752.821289</c:v>
                </c:pt>
                <c:pt idx="9">
                  <c:v>15931.080078000001</c:v>
                </c:pt>
                <c:pt idx="10">
                  <c:v>17053.740234000001</c:v>
                </c:pt>
                <c:pt idx="11">
                  <c:v>17932.623047000001</c:v>
                </c:pt>
                <c:pt idx="12">
                  <c:v>18702.447265999999</c:v>
                </c:pt>
                <c:pt idx="13">
                  <c:v>19450.886718999998</c:v>
                </c:pt>
                <c:pt idx="14">
                  <c:v>19904.226563</c:v>
                </c:pt>
                <c:pt idx="15">
                  <c:v>20308.384765999999</c:v>
                </c:pt>
                <c:pt idx="16">
                  <c:v>20659.082031000002</c:v>
                </c:pt>
                <c:pt idx="17">
                  <c:v>20904.998047000001</c:v>
                </c:pt>
                <c:pt idx="18">
                  <c:v>21037.580077999999</c:v>
                </c:pt>
                <c:pt idx="19">
                  <c:v>21146.636718999998</c:v>
                </c:pt>
                <c:pt idx="20">
                  <c:v>21255.695313</c:v>
                </c:pt>
                <c:pt idx="21">
                  <c:v>21274.941406000002</c:v>
                </c:pt>
                <c:pt idx="22">
                  <c:v>21309.15625</c:v>
                </c:pt>
                <c:pt idx="23">
                  <c:v>21351.923827999999</c:v>
                </c:pt>
                <c:pt idx="24">
                  <c:v>21362.615234000001</c:v>
                </c:pt>
              </c:numCache>
            </c:numRef>
          </c:yVal>
          <c:smooth val="0"/>
        </c:ser>
        <c:ser>
          <c:idx val="0"/>
          <c:order val="1"/>
          <c:tx>
            <c:strRef>
              <c:f>'E1-c'!$F$43:$I$43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'E1-c'!$A$45:$A$69</c:f>
              <c:numCache>
                <c:formatCode>General</c:formatCode>
                <c:ptCount val="25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  <c:pt idx="23">
                  <c:v>27</c:v>
                </c:pt>
                <c:pt idx="24">
                  <c:v>28</c:v>
                </c:pt>
              </c:numCache>
            </c:numRef>
          </c:xVal>
          <c:yVal>
            <c:numRef>
              <c:f>'E1-c'!$I$45:$I$69</c:f>
              <c:numCache>
                <c:formatCode>0_ </c:formatCode>
                <c:ptCount val="25"/>
              </c:numCache>
            </c:numRef>
          </c:yVal>
          <c:smooth val="0"/>
        </c:ser>
        <c:ser>
          <c:idx val="1"/>
          <c:order val="2"/>
          <c:tx>
            <c:strRef>
              <c:f>'E1-c'!$J$43:$M$43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'E1-c'!$A$45:$A$69</c:f>
              <c:numCache>
                <c:formatCode>General</c:formatCode>
                <c:ptCount val="25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  <c:pt idx="23">
                  <c:v>27</c:v>
                </c:pt>
                <c:pt idx="24">
                  <c:v>28</c:v>
                </c:pt>
              </c:numCache>
            </c:numRef>
          </c:xVal>
          <c:yVal>
            <c:numRef>
              <c:f>'E1-c'!$M$45:$M$69</c:f>
              <c:numCache>
                <c:formatCode>0_ </c:formatCode>
                <c:ptCount val="25"/>
              </c:numCache>
            </c:numRef>
          </c:yVal>
          <c:smooth val="0"/>
        </c:ser>
        <c:ser>
          <c:idx val="2"/>
          <c:order val="3"/>
          <c:tx>
            <c:strRef>
              <c:f>'E1-c'!$N$43:$Q$43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'E1-c'!$A$45:$A$69</c:f>
              <c:numCache>
                <c:formatCode>General</c:formatCode>
                <c:ptCount val="25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  <c:pt idx="23">
                  <c:v>27</c:v>
                </c:pt>
                <c:pt idx="24">
                  <c:v>28</c:v>
                </c:pt>
              </c:numCache>
            </c:numRef>
          </c:xVal>
          <c:yVal>
            <c:numRef>
              <c:f>'E1-c'!$Q$45:$Q$69</c:f>
              <c:numCache>
                <c:formatCode>0_ </c:formatCode>
                <c:ptCount val="25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1440640"/>
        <c:axId val="131442560"/>
      </c:scatterChart>
      <c:valAx>
        <c:axId val="131440640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31442560"/>
        <c:crosses val="autoZero"/>
        <c:crossBetween val="midCat"/>
      </c:valAx>
      <c:valAx>
        <c:axId val="131442560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31440640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2441377564973897"/>
          <c:h val="0.5486368317884313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UE1 &amp; 3, Baseline receiver</a:t>
            </a:r>
          </a:p>
        </c:rich>
      </c:tx>
      <c:layout>
        <c:manualLayout>
          <c:xMode val="edge"/>
          <c:yMode val="edge"/>
          <c:x val="0.356930253154659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'E2-a1'!$B$43:$E$43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'E2-a1'!$A$45:$A$77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'E2-a1'!$B$45:$B$77</c:f>
              <c:numCache>
                <c:formatCode>0_ </c:formatCode>
                <c:ptCount val="33"/>
                <c:pt idx="0">
                  <c:v>2337.1679690000001</c:v>
                </c:pt>
                <c:pt idx="1">
                  <c:v>2844.3720699999999</c:v>
                </c:pt>
                <c:pt idx="2">
                  <c:v>3242.951904</c:v>
                </c:pt>
                <c:pt idx="3">
                  <c:v>3641.531982</c:v>
                </c:pt>
                <c:pt idx="4">
                  <c:v>4024.3439939999998</c:v>
                </c:pt>
                <c:pt idx="5">
                  <c:v>4337.9521480000003</c:v>
                </c:pt>
                <c:pt idx="6">
                  <c:v>4779.4560549999997</c:v>
                </c:pt>
                <c:pt idx="7">
                  <c:v>5235.8520509999998</c:v>
                </c:pt>
                <c:pt idx="8">
                  <c:v>5674.7280270000001</c:v>
                </c:pt>
                <c:pt idx="9">
                  <c:v>6156.5278319999998</c:v>
                </c:pt>
                <c:pt idx="10">
                  <c:v>6612.0478519999997</c:v>
                </c:pt>
                <c:pt idx="11">
                  <c:v>7008.8759769999997</c:v>
                </c:pt>
                <c:pt idx="12">
                  <c:v>7363.6557620000003</c:v>
                </c:pt>
                <c:pt idx="13">
                  <c:v>7643.1000979999999</c:v>
                </c:pt>
                <c:pt idx="14">
                  <c:v>7941.8159180000002</c:v>
                </c:pt>
                <c:pt idx="15">
                  <c:v>8111.7597660000001</c:v>
                </c:pt>
                <c:pt idx="16">
                  <c:v>8265.0595699999994</c:v>
                </c:pt>
                <c:pt idx="17">
                  <c:v>8402.5917969999991</c:v>
                </c:pt>
                <c:pt idx="18">
                  <c:v>8505.9599610000005</c:v>
                </c:pt>
                <c:pt idx="19">
                  <c:v>8563.7763670000004</c:v>
                </c:pt>
                <c:pt idx="20">
                  <c:v>8629.4755860000005</c:v>
                </c:pt>
                <c:pt idx="21">
                  <c:v>8673.2763670000004</c:v>
                </c:pt>
                <c:pt idx="22">
                  <c:v>8709.1923829999996</c:v>
                </c:pt>
                <c:pt idx="23">
                  <c:v>8723.2080079999996</c:v>
                </c:pt>
                <c:pt idx="24">
                  <c:v>8736.3476559999999</c:v>
                </c:pt>
                <c:pt idx="25">
                  <c:v>8745.1083980000003</c:v>
                </c:pt>
                <c:pt idx="26">
                  <c:v>8756.4960940000001</c:v>
                </c:pt>
                <c:pt idx="27">
                  <c:v>8759.1240230000003</c:v>
                </c:pt>
                <c:pt idx="28">
                  <c:v>8759.1240230000003</c:v>
                </c:pt>
                <c:pt idx="29">
                  <c:v>8759.1240230000003</c:v>
                </c:pt>
                <c:pt idx="30">
                  <c:v>8760</c:v>
                </c:pt>
                <c:pt idx="31">
                  <c:v>8760</c:v>
                </c:pt>
                <c:pt idx="32">
                  <c:v>8760</c:v>
                </c:pt>
              </c:numCache>
            </c:numRef>
          </c:yVal>
          <c:smooth val="0"/>
        </c:ser>
        <c:ser>
          <c:idx val="3"/>
          <c:order val="1"/>
          <c:tx>
            <c:strRef>
              <c:f>'E2-a1'!$B$43:$I$43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'E2-a1'!$A$45:$A$77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'E2-a1'!$D$45:$D$77</c:f>
              <c:numCache>
                <c:formatCode>0_ </c:formatCode>
                <c:ptCount val="33"/>
                <c:pt idx="0">
                  <c:v>2257.451904</c:v>
                </c:pt>
                <c:pt idx="1">
                  <c:v>2770.788086</c:v>
                </c:pt>
                <c:pt idx="2">
                  <c:v>3214.919922</c:v>
                </c:pt>
                <c:pt idx="3">
                  <c:v>3622.26001</c:v>
                </c:pt>
                <c:pt idx="4">
                  <c:v>3974.4121089999999</c:v>
                </c:pt>
                <c:pt idx="5">
                  <c:v>4398.3959960000002</c:v>
                </c:pt>
                <c:pt idx="6">
                  <c:v>4796.1000979999999</c:v>
                </c:pt>
                <c:pt idx="7">
                  <c:v>5206.0678710000002</c:v>
                </c:pt>
                <c:pt idx="8">
                  <c:v>5647.5717770000001</c:v>
                </c:pt>
                <c:pt idx="9">
                  <c:v>6115.3559569999998</c:v>
                </c:pt>
                <c:pt idx="10">
                  <c:v>6561.2402339999999</c:v>
                </c:pt>
                <c:pt idx="11">
                  <c:v>6960.6958009999998</c:v>
                </c:pt>
                <c:pt idx="12">
                  <c:v>7314.6000979999999</c:v>
                </c:pt>
                <c:pt idx="13">
                  <c:v>7657.9921880000002</c:v>
                </c:pt>
                <c:pt idx="14">
                  <c:v>7887.5039059999999</c:v>
                </c:pt>
                <c:pt idx="15">
                  <c:v>8113.5122069999998</c:v>
                </c:pt>
                <c:pt idx="16">
                  <c:v>8284.3320309999999</c:v>
                </c:pt>
                <c:pt idx="17">
                  <c:v>8431.5</c:v>
                </c:pt>
                <c:pt idx="18">
                  <c:v>8522.6035159999992</c:v>
                </c:pt>
                <c:pt idx="19">
                  <c:v>8609.328125</c:v>
                </c:pt>
                <c:pt idx="20">
                  <c:v>8643.4921880000002</c:v>
                </c:pt>
                <c:pt idx="21">
                  <c:v>8682.9121090000008</c:v>
                </c:pt>
                <c:pt idx="22">
                  <c:v>8714.4482420000004</c:v>
                </c:pt>
                <c:pt idx="23">
                  <c:v>8726.7119139999995</c:v>
                </c:pt>
                <c:pt idx="24">
                  <c:v>8744.2324219999991</c:v>
                </c:pt>
                <c:pt idx="25">
                  <c:v>8747.7363280000009</c:v>
                </c:pt>
                <c:pt idx="26">
                  <c:v>8754.7441409999992</c:v>
                </c:pt>
                <c:pt idx="27">
                  <c:v>8752.9921880000002</c:v>
                </c:pt>
                <c:pt idx="28">
                  <c:v>8758.2480469999991</c:v>
                </c:pt>
                <c:pt idx="29">
                  <c:v>8759.1240230000003</c:v>
                </c:pt>
                <c:pt idx="30">
                  <c:v>8760</c:v>
                </c:pt>
                <c:pt idx="31">
                  <c:v>8760</c:v>
                </c:pt>
                <c:pt idx="32">
                  <c:v>8760</c:v>
                </c:pt>
              </c:numCache>
            </c:numRef>
          </c:yVal>
          <c:smooth val="0"/>
        </c:ser>
        <c:ser>
          <c:idx val="0"/>
          <c:order val="2"/>
          <c:tx>
            <c:strRef>
              <c:f>'E2-a1'!$J$43:$Q$43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'E2-a1'!$A$45:$A$77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'E2-a1'!$J$45:$J$77</c:f>
              <c:numCache>
                <c:formatCode>0_ </c:formatCode>
                <c:ptCount val="33"/>
              </c:numCache>
            </c:numRef>
          </c:yVal>
          <c:smooth val="0"/>
        </c:ser>
        <c:ser>
          <c:idx val="1"/>
          <c:order val="3"/>
          <c:tx>
            <c:strRef>
              <c:f>'E2-a1'!$J$43:$Q$43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'E2-a1'!$A$45:$A$77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'E2-a1'!$L$45:$L$77</c:f>
              <c:numCache>
                <c:formatCode>0_ </c:formatCode>
                <c:ptCount val="33"/>
              </c:numCache>
            </c:numRef>
          </c:yVal>
          <c:smooth val="0"/>
        </c:ser>
        <c:ser>
          <c:idx val="2"/>
          <c:order val="4"/>
          <c:tx>
            <c:strRef>
              <c:f>'E2-a1'!$R$43:$Y$43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'E2-a1'!$A$45:$A$77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'E2-a1'!$R$45:$R$77</c:f>
              <c:numCache>
                <c:formatCode>0_ </c:formatCode>
                <c:ptCount val="33"/>
              </c:numCache>
            </c:numRef>
          </c:yVal>
          <c:smooth val="0"/>
        </c:ser>
        <c:ser>
          <c:idx val="5"/>
          <c:order val="5"/>
          <c:tx>
            <c:strRef>
              <c:f>'E2-a1'!$R$43:$Y$43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'E2-a1'!$A$45:$A$77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'E2-a1'!$T$45:$T$77</c:f>
              <c:numCache>
                <c:formatCode>0_ </c:formatCode>
                <c:ptCount val="33"/>
              </c:numCache>
            </c:numRef>
          </c:yVal>
          <c:smooth val="0"/>
        </c:ser>
        <c:ser>
          <c:idx val="6"/>
          <c:order val="6"/>
          <c:tx>
            <c:strRef>
              <c:f>'E2-a1'!$Z$43:$AG$43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'E2-a1'!$A$45:$A$77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'E2-a1'!$Z$45:$Z$77</c:f>
              <c:numCache>
                <c:formatCode>0_ </c:formatCode>
                <c:ptCount val="33"/>
              </c:numCache>
            </c:numRef>
          </c:yVal>
          <c:smooth val="0"/>
        </c:ser>
        <c:ser>
          <c:idx val="7"/>
          <c:order val="7"/>
          <c:tx>
            <c:strRef>
              <c:f>'E2-a1'!$Z$43:$AG$43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'E2-a1'!$A$45:$A$77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'E2-a1'!$AB$45:$AB$77</c:f>
              <c:numCache>
                <c:formatCode>0_ </c:formatCode>
                <c:ptCount val="33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1548288"/>
        <c:axId val="131550208"/>
      </c:scatterChart>
      <c:valAx>
        <c:axId val="131548288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31550208"/>
        <c:crosses val="autoZero"/>
        <c:crossBetween val="midCat"/>
      </c:valAx>
      <c:valAx>
        <c:axId val="131550208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31548288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004989142928795"/>
          <c:h val="0.5840169188257207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UE2 &amp; 4, Baseline receiver</a:t>
            </a:r>
          </a:p>
        </c:rich>
      </c:tx>
      <c:layout>
        <c:manualLayout>
          <c:xMode val="edge"/>
          <c:yMode val="edge"/>
          <c:x val="0.356930253154659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'E2-a1'!$B$43:$E$43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'E2-a1'!$A$45:$A$77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'E2-a1'!$C$45:$C$77</c:f>
              <c:numCache>
                <c:formatCode>0_ </c:formatCode>
                <c:ptCount val="33"/>
                <c:pt idx="0">
                  <c:v>2270.5920409999999</c:v>
                </c:pt>
                <c:pt idx="1">
                  <c:v>2784.8039549999999</c:v>
                </c:pt>
                <c:pt idx="2">
                  <c:v>3198.2758789999998</c:v>
                </c:pt>
                <c:pt idx="3">
                  <c:v>3596.8559570000002</c:v>
                </c:pt>
                <c:pt idx="4">
                  <c:v>3959.5200199999999</c:v>
                </c:pt>
                <c:pt idx="5">
                  <c:v>4358.1000979999999</c:v>
                </c:pt>
                <c:pt idx="6">
                  <c:v>4752.2998049999997</c:v>
                </c:pt>
                <c:pt idx="7">
                  <c:v>5211.3242190000001</c:v>
                </c:pt>
                <c:pt idx="8">
                  <c:v>5648.4482420000004</c:v>
                </c:pt>
                <c:pt idx="9">
                  <c:v>6101.3398440000001</c:v>
                </c:pt>
                <c:pt idx="10">
                  <c:v>6524.4482420000004</c:v>
                </c:pt>
                <c:pt idx="11">
                  <c:v>6985.2241210000002</c:v>
                </c:pt>
                <c:pt idx="12">
                  <c:v>7307.591797</c:v>
                </c:pt>
                <c:pt idx="13">
                  <c:v>7608.0600590000004</c:v>
                </c:pt>
                <c:pt idx="14">
                  <c:v>7840.2001950000003</c:v>
                </c:pt>
                <c:pt idx="15">
                  <c:v>8062.7041019999997</c:v>
                </c:pt>
                <c:pt idx="16">
                  <c:v>8230.8964840000008</c:v>
                </c:pt>
                <c:pt idx="17">
                  <c:v>8379.8164059999999</c:v>
                </c:pt>
                <c:pt idx="18">
                  <c:v>8492.8203130000002</c:v>
                </c:pt>
                <c:pt idx="19">
                  <c:v>8564.6523440000001</c:v>
                </c:pt>
                <c:pt idx="20">
                  <c:v>8642.6162110000005</c:v>
                </c:pt>
                <c:pt idx="21">
                  <c:v>8685.5400389999995</c:v>
                </c:pt>
                <c:pt idx="22">
                  <c:v>8710.9443360000005</c:v>
                </c:pt>
                <c:pt idx="23">
                  <c:v>8724.0839840000008</c:v>
                </c:pt>
                <c:pt idx="24">
                  <c:v>8735.4716800000006</c:v>
                </c:pt>
                <c:pt idx="25">
                  <c:v>8746.8603519999997</c:v>
                </c:pt>
                <c:pt idx="26">
                  <c:v>8752.9921880000002</c:v>
                </c:pt>
                <c:pt idx="27">
                  <c:v>8757.3720699999994</c:v>
                </c:pt>
                <c:pt idx="28">
                  <c:v>8755.6201170000004</c:v>
                </c:pt>
                <c:pt idx="29">
                  <c:v>8759.1240230000003</c:v>
                </c:pt>
                <c:pt idx="30">
                  <c:v>8760</c:v>
                </c:pt>
                <c:pt idx="31">
                  <c:v>8759.1240230000003</c:v>
                </c:pt>
                <c:pt idx="32">
                  <c:v>8760</c:v>
                </c:pt>
              </c:numCache>
            </c:numRef>
          </c:yVal>
          <c:smooth val="0"/>
        </c:ser>
        <c:ser>
          <c:idx val="3"/>
          <c:order val="1"/>
          <c:tx>
            <c:strRef>
              <c:f>'E2-a1'!$B$43:$I$43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'E2-a1'!$A$45:$A$77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'E2-a1'!$E$45:$E$77</c:f>
              <c:numCache>
                <c:formatCode>0_ </c:formatCode>
                <c:ptCount val="33"/>
                <c:pt idx="0">
                  <c:v>2398.4880370000001</c:v>
                </c:pt>
                <c:pt idx="1">
                  <c:v>2889.048096</c:v>
                </c:pt>
                <c:pt idx="2">
                  <c:v>3305.1479490000002</c:v>
                </c:pt>
                <c:pt idx="3">
                  <c:v>3685.3320309999999</c:v>
                </c:pt>
                <c:pt idx="4">
                  <c:v>4046.2438959999999</c:v>
                </c:pt>
                <c:pt idx="5">
                  <c:v>4371.2402339999999</c:v>
                </c:pt>
                <c:pt idx="6">
                  <c:v>4838.1479490000002</c:v>
                </c:pt>
                <c:pt idx="7">
                  <c:v>5326.9560549999997</c:v>
                </c:pt>
                <c:pt idx="8">
                  <c:v>5828.9038090000004</c:v>
                </c:pt>
                <c:pt idx="9">
                  <c:v>6266.9038090000004</c:v>
                </c:pt>
                <c:pt idx="10">
                  <c:v>6700.5239259999998</c:v>
                </c:pt>
                <c:pt idx="11">
                  <c:v>7104.3598629999997</c:v>
                </c:pt>
                <c:pt idx="12">
                  <c:v>7411.8359380000002</c:v>
                </c:pt>
                <c:pt idx="13">
                  <c:v>7713.1801759999998</c:v>
                </c:pt>
                <c:pt idx="14">
                  <c:v>7929.5517579999996</c:v>
                </c:pt>
                <c:pt idx="15">
                  <c:v>8130.1557620000003</c:v>
                </c:pt>
                <c:pt idx="16">
                  <c:v>8311.4882809999999</c:v>
                </c:pt>
                <c:pt idx="17">
                  <c:v>8425.3681639999995</c:v>
                </c:pt>
                <c:pt idx="18">
                  <c:v>8509.4638670000004</c:v>
                </c:pt>
                <c:pt idx="19">
                  <c:v>8606.7001949999994</c:v>
                </c:pt>
                <c:pt idx="20">
                  <c:v>8658.3837889999995</c:v>
                </c:pt>
                <c:pt idx="21">
                  <c:v>8690.7958980000003</c:v>
                </c:pt>
                <c:pt idx="22">
                  <c:v>8723.2080079999996</c:v>
                </c:pt>
                <c:pt idx="23">
                  <c:v>8733.7197269999997</c:v>
                </c:pt>
                <c:pt idx="24">
                  <c:v>8745.984375</c:v>
                </c:pt>
                <c:pt idx="25">
                  <c:v>8746.8603519999997</c:v>
                </c:pt>
                <c:pt idx="26">
                  <c:v>8757.3720699999994</c:v>
                </c:pt>
                <c:pt idx="27">
                  <c:v>8758.2480469999991</c:v>
                </c:pt>
                <c:pt idx="28">
                  <c:v>8759.1240230000003</c:v>
                </c:pt>
                <c:pt idx="29">
                  <c:v>8759.1240230000003</c:v>
                </c:pt>
                <c:pt idx="30">
                  <c:v>8760</c:v>
                </c:pt>
                <c:pt idx="31">
                  <c:v>8759.1240230000003</c:v>
                </c:pt>
                <c:pt idx="32">
                  <c:v>8760</c:v>
                </c:pt>
              </c:numCache>
            </c:numRef>
          </c:yVal>
          <c:smooth val="0"/>
        </c:ser>
        <c:ser>
          <c:idx val="0"/>
          <c:order val="2"/>
          <c:tx>
            <c:strRef>
              <c:f>'E2-a1'!$J$43:$Q$43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'E2-a1'!$A$45:$A$77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'E2-a1'!$K$45:$K$77</c:f>
              <c:numCache>
                <c:formatCode>0_ </c:formatCode>
                <c:ptCount val="33"/>
              </c:numCache>
            </c:numRef>
          </c:yVal>
          <c:smooth val="0"/>
        </c:ser>
        <c:ser>
          <c:idx val="1"/>
          <c:order val="3"/>
          <c:tx>
            <c:strRef>
              <c:f>'E2-a1'!$J$43:$Q$43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'E2-a1'!$A$45:$A$77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'E2-a1'!$M$45:$M$77</c:f>
              <c:numCache>
                <c:formatCode>0_ </c:formatCode>
                <c:ptCount val="33"/>
              </c:numCache>
            </c:numRef>
          </c:yVal>
          <c:smooth val="0"/>
        </c:ser>
        <c:ser>
          <c:idx val="2"/>
          <c:order val="4"/>
          <c:tx>
            <c:strRef>
              <c:f>'E2-a1'!$R$43:$Y$43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'E2-a1'!$A$45:$A$77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'E2-a1'!$S$45:$S$77</c:f>
              <c:numCache>
                <c:formatCode>0_ </c:formatCode>
                <c:ptCount val="33"/>
              </c:numCache>
            </c:numRef>
          </c:yVal>
          <c:smooth val="0"/>
        </c:ser>
        <c:ser>
          <c:idx val="5"/>
          <c:order val="5"/>
          <c:tx>
            <c:strRef>
              <c:f>'E2-a1'!$R$43:$Y$43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'E2-a1'!$A$45:$A$77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'E2-a1'!$U$45:$U$77</c:f>
              <c:numCache>
                <c:formatCode>0_ </c:formatCode>
                <c:ptCount val="33"/>
              </c:numCache>
            </c:numRef>
          </c:yVal>
          <c:smooth val="0"/>
        </c:ser>
        <c:ser>
          <c:idx val="6"/>
          <c:order val="6"/>
          <c:tx>
            <c:strRef>
              <c:f>'E2-a1'!$Z$43:$AG$43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'E2-a1'!$A$45:$A$77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'E2-a1'!$AA$45:$AA$77</c:f>
              <c:numCache>
                <c:formatCode>0_ </c:formatCode>
                <c:ptCount val="33"/>
              </c:numCache>
            </c:numRef>
          </c:yVal>
          <c:smooth val="0"/>
        </c:ser>
        <c:ser>
          <c:idx val="7"/>
          <c:order val="7"/>
          <c:tx>
            <c:strRef>
              <c:f>'E2-a1'!$Z$43:$AG$43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'E2-a1'!$A$45:$A$77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'E2-a1'!$AC$45:$AC$77</c:f>
              <c:numCache>
                <c:formatCode>0_ </c:formatCode>
                <c:ptCount val="33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3805184"/>
        <c:axId val="133807104"/>
      </c:scatterChart>
      <c:valAx>
        <c:axId val="133805184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33807104"/>
        <c:crosses val="autoZero"/>
        <c:crossBetween val="midCat"/>
      </c:valAx>
      <c:valAx>
        <c:axId val="133807104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33805184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004989142928795"/>
          <c:h val="0.592630977783867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UE1 &amp; 3, Reference receiver</a:t>
            </a:r>
          </a:p>
        </c:rich>
      </c:tx>
      <c:layout>
        <c:manualLayout>
          <c:xMode val="edge"/>
          <c:yMode val="edge"/>
          <c:x val="0.31927794154603789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'E2-a1'!$B$43:$E$43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'E2-a1'!$A$45:$A$77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'E2-a1'!$F$45:$F$77</c:f>
              <c:numCache>
                <c:formatCode>0_ </c:formatCode>
                <c:ptCount val="33"/>
                <c:pt idx="0">
                  <c:v>2370.4560550000001</c:v>
                </c:pt>
                <c:pt idx="1">
                  <c:v>3019.5720209999999</c:v>
                </c:pt>
                <c:pt idx="2">
                  <c:v>3558.3120119999999</c:v>
                </c:pt>
                <c:pt idx="3">
                  <c:v>4040.9880370000001</c:v>
                </c:pt>
                <c:pt idx="4">
                  <c:v>4492.1279299999997</c:v>
                </c:pt>
                <c:pt idx="5">
                  <c:v>4858.2958980000003</c:v>
                </c:pt>
                <c:pt idx="6">
                  <c:v>5449.5961909999996</c:v>
                </c:pt>
                <c:pt idx="7">
                  <c:v>6301.0678710000002</c:v>
                </c:pt>
                <c:pt idx="8">
                  <c:v>7184.9521480000003</c:v>
                </c:pt>
                <c:pt idx="9">
                  <c:v>7941.8159180000002</c:v>
                </c:pt>
                <c:pt idx="10">
                  <c:v>8424.4921880000002</c:v>
                </c:pt>
                <c:pt idx="11">
                  <c:v>8637.3603519999997</c:v>
                </c:pt>
                <c:pt idx="12">
                  <c:v>8731.9677730000003</c:v>
                </c:pt>
                <c:pt idx="13">
                  <c:v>8753.8681639999995</c:v>
                </c:pt>
                <c:pt idx="14">
                  <c:v>8757.3720699999994</c:v>
                </c:pt>
                <c:pt idx="15">
                  <c:v>8760</c:v>
                </c:pt>
                <c:pt idx="16">
                  <c:v>8760</c:v>
                </c:pt>
                <c:pt idx="17">
                  <c:v>8760</c:v>
                </c:pt>
                <c:pt idx="18">
                  <c:v>8760</c:v>
                </c:pt>
                <c:pt idx="19">
                  <c:v>8760</c:v>
                </c:pt>
                <c:pt idx="20">
                  <c:v>8760</c:v>
                </c:pt>
                <c:pt idx="21">
                  <c:v>8760</c:v>
                </c:pt>
                <c:pt idx="22">
                  <c:v>8760</c:v>
                </c:pt>
                <c:pt idx="23">
                  <c:v>8760</c:v>
                </c:pt>
                <c:pt idx="24">
                  <c:v>8760</c:v>
                </c:pt>
                <c:pt idx="25">
                  <c:v>8760</c:v>
                </c:pt>
                <c:pt idx="26">
                  <c:v>8760</c:v>
                </c:pt>
                <c:pt idx="27">
                  <c:v>8760</c:v>
                </c:pt>
                <c:pt idx="28">
                  <c:v>8760</c:v>
                </c:pt>
                <c:pt idx="29">
                  <c:v>8760</c:v>
                </c:pt>
                <c:pt idx="30">
                  <c:v>8760</c:v>
                </c:pt>
                <c:pt idx="31">
                  <c:v>8760</c:v>
                </c:pt>
                <c:pt idx="32">
                  <c:v>8760</c:v>
                </c:pt>
              </c:numCache>
            </c:numRef>
          </c:yVal>
          <c:smooth val="0"/>
        </c:ser>
        <c:ser>
          <c:idx val="3"/>
          <c:order val="1"/>
          <c:tx>
            <c:strRef>
              <c:f>'E2-a1'!$B$43:$I$43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'E2-a1'!$A$45:$A$77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'E2-a1'!$H$45:$H$77</c:f>
              <c:numCache>
                <c:formatCode>0_ </c:formatCode>
                <c:ptCount val="33"/>
                <c:pt idx="0">
                  <c:v>2459.8081050000001</c:v>
                </c:pt>
                <c:pt idx="1">
                  <c:v>3054.6120609999998</c:v>
                </c:pt>
                <c:pt idx="2">
                  <c:v>3631.8959960000002</c:v>
                </c:pt>
                <c:pt idx="3">
                  <c:v>4114.5717770000001</c:v>
                </c:pt>
                <c:pt idx="4">
                  <c:v>4539.4321289999998</c:v>
                </c:pt>
                <c:pt idx="5">
                  <c:v>4989.6958009999998</c:v>
                </c:pt>
                <c:pt idx="6">
                  <c:v>5571.3598629999997</c:v>
                </c:pt>
                <c:pt idx="7">
                  <c:v>6376.4038090000004</c:v>
                </c:pt>
                <c:pt idx="8">
                  <c:v>7261.1640630000002</c:v>
                </c:pt>
                <c:pt idx="9">
                  <c:v>7993.5</c:v>
                </c:pt>
                <c:pt idx="10">
                  <c:v>8434.1279300000006</c:v>
                </c:pt>
                <c:pt idx="11">
                  <c:v>8655.7558590000008</c:v>
                </c:pt>
                <c:pt idx="12">
                  <c:v>8737.2236329999996</c:v>
                </c:pt>
                <c:pt idx="13">
                  <c:v>8752.9921880000002</c:v>
                </c:pt>
                <c:pt idx="14">
                  <c:v>8759.1240230000003</c:v>
                </c:pt>
                <c:pt idx="15">
                  <c:v>8760</c:v>
                </c:pt>
                <c:pt idx="16">
                  <c:v>8760</c:v>
                </c:pt>
                <c:pt idx="17">
                  <c:v>8760</c:v>
                </c:pt>
                <c:pt idx="18">
                  <c:v>8760</c:v>
                </c:pt>
                <c:pt idx="19">
                  <c:v>8760</c:v>
                </c:pt>
                <c:pt idx="20">
                  <c:v>8760</c:v>
                </c:pt>
                <c:pt idx="21">
                  <c:v>8760</c:v>
                </c:pt>
                <c:pt idx="22">
                  <c:v>8760</c:v>
                </c:pt>
                <c:pt idx="23">
                  <c:v>8760</c:v>
                </c:pt>
                <c:pt idx="24">
                  <c:v>8760</c:v>
                </c:pt>
                <c:pt idx="25">
                  <c:v>8760</c:v>
                </c:pt>
                <c:pt idx="26">
                  <c:v>8760</c:v>
                </c:pt>
                <c:pt idx="27">
                  <c:v>8760</c:v>
                </c:pt>
                <c:pt idx="28">
                  <c:v>8760</c:v>
                </c:pt>
                <c:pt idx="29">
                  <c:v>8760</c:v>
                </c:pt>
                <c:pt idx="30">
                  <c:v>8760</c:v>
                </c:pt>
                <c:pt idx="31">
                  <c:v>8760</c:v>
                </c:pt>
                <c:pt idx="32">
                  <c:v>8760</c:v>
                </c:pt>
              </c:numCache>
            </c:numRef>
          </c:yVal>
          <c:smooth val="0"/>
        </c:ser>
        <c:ser>
          <c:idx val="0"/>
          <c:order val="2"/>
          <c:tx>
            <c:strRef>
              <c:f>'E2-a1'!$J$43:$Q$43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'E2-a1'!$A$45:$A$77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'E2-a1'!$N$45:$N$77</c:f>
              <c:numCache>
                <c:formatCode>0_ </c:formatCode>
                <c:ptCount val="33"/>
              </c:numCache>
            </c:numRef>
          </c:yVal>
          <c:smooth val="0"/>
        </c:ser>
        <c:ser>
          <c:idx val="1"/>
          <c:order val="3"/>
          <c:tx>
            <c:strRef>
              <c:f>'E2-a1'!$J$43:$Q$43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'E2-a1'!$A$45:$A$77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'E2-a1'!$P$45:$P$77</c:f>
              <c:numCache>
                <c:formatCode>0_ </c:formatCode>
                <c:ptCount val="33"/>
              </c:numCache>
            </c:numRef>
          </c:yVal>
          <c:smooth val="0"/>
        </c:ser>
        <c:ser>
          <c:idx val="2"/>
          <c:order val="4"/>
          <c:tx>
            <c:strRef>
              <c:f>'E2-a1'!$R$43:$Y$43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'E2-a1'!$A$45:$A$77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'E2-a1'!$V$45:$V$77</c:f>
              <c:numCache>
                <c:formatCode>0_ </c:formatCode>
                <c:ptCount val="33"/>
              </c:numCache>
            </c:numRef>
          </c:yVal>
          <c:smooth val="0"/>
        </c:ser>
        <c:ser>
          <c:idx val="5"/>
          <c:order val="5"/>
          <c:tx>
            <c:strRef>
              <c:f>'E2-a1'!$R$43:$Y$43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'E2-a1'!$A$45:$A$77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'E2-a1'!$X$45:$X$77</c:f>
              <c:numCache>
                <c:formatCode>0_ </c:formatCode>
                <c:ptCount val="33"/>
              </c:numCache>
            </c:numRef>
          </c:yVal>
          <c:smooth val="0"/>
        </c:ser>
        <c:ser>
          <c:idx val="6"/>
          <c:order val="6"/>
          <c:tx>
            <c:strRef>
              <c:f>'E2-a1'!$Z$43:$AG$43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'E2-a1'!$A$45:$A$77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'E2-a1'!$AD$45:$AD$77</c:f>
              <c:numCache>
                <c:formatCode>0_ </c:formatCode>
                <c:ptCount val="33"/>
              </c:numCache>
            </c:numRef>
          </c:yVal>
          <c:smooth val="0"/>
        </c:ser>
        <c:ser>
          <c:idx val="7"/>
          <c:order val="7"/>
          <c:tx>
            <c:strRef>
              <c:f>'E2-a1'!$Z$43:$AG$43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'E2-a1'!$A$45:$A$77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'E2-a1'!$AF$45:$AF$77</c:f>
              <c:numCache>
                <c:formatCode>0_ </c:formatCode>
                <c:ptCount val="33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5173632"/>
        <c:axId val="135175552"/>
      </c:scatterChart>
      <c:valAx>
        <c:axId val="135173632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35175552"/>
        <c:crosses val="autoZero"/>
        <c:crossBetween val="midCat"/>
      </c:valAx>
      <c:valAx>
        <c:axId val="135175552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35173632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004989142928795"/>
          <c:h val="0.5969380072629405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UE2 &amp; 4, Reference receiver</a:t>
            </a:r>
          </a:p>
        </c:rich>
      </c:tx>
      <c:layout>
        <c:manualLayout>
          <c:xMode val="edge"/>
          <c:yMode val="edge"/>
          <c:x val="0.31927794154603789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'E2-a1'!$B$43:$E$43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'E2-a1'!$A$45:$A$77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'E2-a1'!$G$45:$G$77</c:f>
              <c:numCache>
                <c:formatCode>0_ </c:formatCode>
                <c:ptCount val="33"/>
                <c:pt idx="0">
                  <c:v>2448.419922</c:v>
                </c:pt>
                <c:pt idx="1">
                  <c:v>3089.6520999999998</c:v>
                </c:pt>
                <c:pt idx="2">
                  <c:v>3636.2758789999998</c:v>
                </c:pt>
                <c:pt idx="3">
                  <c:v>4105.8120120000003</c:v>
                </c:pt>
                <c:pt idx="4">
                  <c:v>4565.7119140000004</c:v>
                </c:pt>
                <c:pt idx="5">
                  <c:v>5006.3398440000001</c:v>
                </c:pt>
                <c:pt idx="6">
                  <c:v>5559.0961909999996</c:v>
                </c:pt>
                <c:pt idx="7">
                  <c:v>6421.080078</c:v>
                </c:pt>
                <c:pt idx="8">
                  <c:v>7299.7080079999996</c:v>
                </c:pt>
                <c:pt idx="9">
                  <c:v>7991.748047</c:v>
                </c:pt>
                <c:pt idx="10">
                  <c:v>8413.9804690000001</c:v>
                </c:pt>
                <c:pt idx="11">
                  <c:v>8640.8642579999996</c:v>
                </c:pt>
                <c:pt idx="12">
                  <c:v>8734.5957030000009</c:v>
                </c:pt>
                <c:pt idx="13">
                  <c:v>8752.9921880000002</c:v>
                </c:pt>
                <c:pt idx="14">
                  <c:v>8759.1240230000003</c:v>
                </c:pt>
                <c:pt idx="15">
                  <c:v>8760</c:v>
                </c:pt>
                <c:pt idx="16">
                  <c:v>8760</c:v>
                </c:pt>
                <c:pt idx="17">
                  <c:v>8760</c:v>
                </c:pt>
                <c:pt idx="18">
                  <c:v>8760</c:v>
                </c:pt>
                <c:pt idx="19">
                  <c:v>8760</c:v>
                </c:pt>
                <c:pt idx="20">
                  <c:v>8760</c:v>
                </c:pt>
                <c:pt idx="21">
                  <c:v>8760</c:v>
                </c:pt>
                <c:pt idx="22">
                  <c:v>8760</c:v>
                </c:pt>
                <c:pt idx="23">
                  <c:v>8760</c:v>
                </c:pt>
                <c:pt idx="24">
                  <c:v>8760</c:v>
                </c:pt>
                <c:pt idx="25">
                  <c:v>8760</c:v>
                </c:pt>
                <c:pt idx="26">
                  <c:v>8760</c:v>
                </c:pt>
                <c:pt idx="27">
                  <c:v>8760</c:v>
                </c:pt>
                <c:pt idx="28">
                  <c:v>8760</c:v>
                </c:pt>
                <c:pt idx="29">
                  <c:v>8760</c:v>
                </c:pt>
                <c:pt idx="30">
                  <c:v>8760</c:v>
                </c:pt>
                <c:pt idx="31">
                  <c:v>8760</c:v>
                </c:pt>
                <c:pt idx="32">
                  <c:v>8760</c:v>
                </c:pt>
              </c:numCache>
            </c:numRef>
          </c:yVal>
          <c:smooth val="0"/>
        </c:ser>
        <c:ser>
          <c:idx val="3"/>
          <c:order val="1"/>
          <c:tx>
            <c:strRef>
              <c:f>'E2-a1'!$B$43:$I$43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'E2-a1'!$A$45:$A$77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'E2-a1'!$I$45:$I$77</c:f>
              <c:numCache>
                <c:formatCode>0_ </c:formatCode>
                <c:ptCount val="33"/>
                <c:pt idx="0">
                  <c:v>2551.788086</c:v>
                </c:pt>
                <c:pt idx="1">
                  <c:v>3127.320068</c:v>
                </c:pt>
                <c:pt idx="2">
                  <c:v>3708.1079100000002</c:v>
                </c:pt>
                <c:pt idx="3">
                  <c:v>4131.2158200000003</c:v>
                </c:pt>
                <c:pt idx="4">
                  <c:v>4577.9760740000002</c:v>
                </c:pt>
                <c:pt idx="5">
                  <c:v>5026.4877930000002</c:v>
                </c:pt>
                <c:pt idx="6">
                  <c:v>5612.5322269999997</c:v>
                </c:pt>
                <c:pt idx="7">
                  <c:v>6404.4360349999997</c:v>
                </c:pt>
                <c:pt idx="8">
                  <c:v>7315.4760740000002</c:v>
                </c:pt>
                <c:pt idx="9">
                  <c:v>8031.1679690000001</c:v>
                </c:pt>
                <c:pt idx="10">
                  <c:v>8483.1835940000001</c:v>
                </c:pt>
                <c:pt idx="11">
                  <c:v>8658.3837889999995</c:v>
                </c:pt>
                <c:pt idx="12">
                  <c:v>8738.0996090000008</c:v>
                </c:pt>
                <c:pt idx="13">
                  <c:v>8750.3642579999996</c:v>
                </c:pt>
                <c:pt idx="14">
                  <c:v>8756.4960940000001</c:v>
                </c:pt>
                <c:pt idx="15">
                  <c:v>8758.2480469999991</c:v>
                </c:pt>
                <c:pt idx="16">
                  <c:v>8760</c:v>
                </c:pt>
                <c:pt idx="17">
                  <c:v>8760</c:v>
                </c:pt>
                <c:pt idx="18">
                  <c:v>8760</c:v>
                </c:pt>
                <c:pt idx="19">
                  <c:v>8760</c:v>
                </c:pt>
                <c:pt idx="20">
                  <c:v>8760</c:v>
                </c:pt>
                <c:pt idx="21">
                  <c:v>8760</c:v>
                </c:pt>
                <c:pt idx="22">
                  <c:v>8760</c:v>
                </c:pt>
                <c:pt idx="23">
                  <c:v>8760</c:v>
                </c:pt>
                <c:pt idx="24">
                  <c:v>8760</c:v>
                </c:pt>
                <c:pt idx="25">
                  <c:v>8760</c:v>
                </c:pt>
                <c:pt idx="26">
                  <c:v>8760</c:v>
                </c:pt>
                <c:pt idx="27">
                  <c:v>8760</c:v>
                </c:pt>
                <c:pt idx="28">
                  <c:v>8760</c:v>
                </c:pt>
                <c:pt idx="29">
                  <c:v>8760</c:v>
                </c:pt>
                <c:pt idx="30">
                  <c:v>8760</c:v>
                </c:pt>
                <c:pt idx="31">
                  <c:v>8760</c:v>
                </c:pt>
                <c:pt idx="32">
                  <c:v>8760</c:v>
                </c:pt>
              </c:numCache>
            </c:numRef>
          </c:yVal>
          <c:smooth val="0"/>
        </c:ser>
        <c:ser>
          <c:idx val="0"/>
          <c:order val="2"/>
          <c:tx>
            <c:strRef>
              <c:f>'E2-a1'!$J$43:$Q$43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'E2-a1'!$A$45:$A$77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'E2-a1'!$O$45:$O$77</c:f>
              <c:numCache>
                <c:formatCode>0_ </c:formatCode>
                <c:ptCount val="33"/>
              </c:numCache>
            </c:numRef>
          </c:yVal>
          <c:smooth val="0"/>
        </c:ser>
        <c:ser>
          <c:idx val="1"/>
          <c:order val="3"/>
          <c:tx>
            <c:strRef>
              <c:f>'E2-a1'!$J$43:$Q$43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'E2-a1'!$A$45:$A$77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'E2-a1'!$Q$45:$Q$77</c:f>
              <c:numCache>
                <c:formatCode>0_ </c:formatCode>
                <c:ptCount val="33"/>
              </c:numCache>
            </c:numRef>
          </c:yVal>
          <c:smooth val="0"/>
        </c:ser>
        <c:ser>
          <c:idx val="2"/>
          <c:order val="4"/>
          <c:tx>
            <c:strRef>
              <c:f>'E2-a1'!$R$43:$Y$43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'E2-a1'!$A$45:$A$77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'E2-a1'!$W$45:$W$77</c:f>
              <c:numCache>
                <c:formatCode>0_ </c:formatCode>
                <c:ptCount val="33"/>
              </c:numCache>
            </c:numRef>
          </c:yVal>
          <c:smooth val="0"/>
        </c:ser>
        <c:ser>
          <c:idx val="5"/>
          <c:order val="5"/>
          <c:tx>
            <c:strRef>
              <c:f>'E2-a1'!$R$43:$Y$43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'E2-a1'!$A$45:$A$77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'E2-a1'!$Y$45:$Y$77</c:f>
              <c:numCache>
                <c:formatCode>0_ </c:formatCode>
                <c:ptCount val="33"/>
              </c:numCache>
            </c:numRef>
          </c:yVal>
          <c:smooth val="0"/>
        </c:ser>
        <c:ser>
          <c:idx val="6"/>
          <c:order val="6"/>
          <c:tx>
            <c:strRef>
              <c:f>'E2-a1'!$Z$43:$AG$43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'E2-a1'!$A$45:$A$77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'E2-a1'!$AE$45:$AE$77</c:f>
              <c:numCache>
                <c:formatCode>0_ </c:formatCode>
                <c:ptCount val="33"/>
              </c:numCache>
            </c:numRef>
          </c:yVal>
          <c:smooth val="0"/>
        </c:ser>
        <c:ser>
          <c:idx val="7"/>
          <c:order val="7"/>
          <c:tx>
            <c:strRef>
              <c:f>'E2-a1'!$Z$43:$AG$43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'E2-a1'!$A$45:$A$77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'E2-a1'!$AG$45:$AG$77</c:f>
              <c:numCache>
                <c:formatCode>0_ </c:formatCode>
                <c:ptCount val="33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5320704"/>
        <c:axId val="135322624"/>
      </c:scatterChart>
      <c:valAx>
        <c:axId val="135320704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35322624"/>
        <c:crosses val="autoZero"/>
        <c:crossBetween val="midCat"/>
      </c:valAx>
      <c:valAx>
        <c:axId val="135322624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35320704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004989142928795"/>
          <c:h val="0.5969380072629405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UE1 &amp; 3, Baseline receiver</a:t>
            </a:r>
          </a:p>
        </c:rich>
      </c:tx>
      <c:layout>
        <c:manualLayout>
          <c:xMode val="edge"/>
          <c:yMode val="edge"/>
          <c:x val="0.356930253154659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'E2-a2'!$B$43:$E$43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'E2-a2'!$A$45:$A$71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'E2-a2'!$B$45:$B$71</c:f>
              <c:numCache>
                <c:formatCode>0_ </c:formatCode>
                <c:ptCount val="27"/>
                <c:pt idx="0">
                  <c:v>4730.3422849999997</c:v>
                </c:pt>
                <c:pt idx="1">
                  <c:v>5269.4208980000003</c:v>
                </c:pt>
                <c:pt idx="2">
                  <c:v>5787.3310549999997</c:v>
                </c:pt>
                <c:pt idx="3">
                  <c:v>6217.7470700000003</c:v>
                </c:pt>
                <c:pt idx="4">
                  <c:v>6722.9570309999999</c:v>
                </c:pt>
                <c:pt idx="5">
                  <c:v>7226.7553710000002</c:v>
                </c:pt>
                <c:pt idx="6">
                  <c:v>7791.2353519999997</c:v>
                </c:pt>
                <c:pt idx="7">
                  <c:v>8343.0146480000003</c:v>
                </c:pt>
                <c:pt idx="8">
                  <c:v>8979.4658199999994</c:v>
                </c:pt>
                <c:pt idx="9">
                  <c:v>9541.1230469999991</c:v>
                </c:pt>
                <c:pt idx="10">
                  <c:v>10207.209961</c:v>
                </c:pt>
                <c:pt idx="11">
                  <c:v>10804.147461</c:v>
                </c:pt>
                <c:pt idx="12">
                  <c:v>11371.449219</c:v>
                </c:pt>
                <c:pt idx="13">
                  <c:v>11958.508789</c:v>
                </c:pt>
                <c:pt idx="14">
                  <c:v>12436.905273</c:v>
                </c:pt>
                <c:pt idx="15">
                  <c:v>12813.696289</c:v>
                </c:pt>
                <c:pt idx="16">
                  <c:v>13126.982421999999</c:v>
                </c:pt>
                <c:pt idx="17">
                  <c:v>13365.475586</c:v>
                </c:pt>
                <c:pt idx="18">
                  <c:v>13588.444336</c:v>
                </c:pt>
                <c:pt idx="19">
                  <c:v>13749.321289</c:v>
                </c:pt>
                <c:pt idx="20">
                  <c:v>13836.816406</c:v>
                </c:pt>
                <c:pt idx="21">
                  <c:v>13932.777344</c:v>
                </c:pt>
                <c:pt idx="22">
                  <c:v>14028.739258</c:v>
                </c:pt>
                <c:pt idx="23">
                  <c:v>14035.794921999999</c:v>
                </c:pt>
                <c:pt idx="24">
                  <c:v>14061.197265999999</c:v>
                </c:pt>
                <c:pt idx="25">
                  <c:v>14078.130859000001</c:v>
                </c:pt>
                <c:pt idx="26">
                  <c:v>14095.065430000001</c:v>
                </c:pt>
              </c:numCache>
            </c:numRef>
          </c:yVal>
          <c:smooth val="0"/>
        </c:ser>
        <c:ser>
          <c:idx val="3"/>
          <c:order val="1"/>
          <c:tx>
            <c:strRef>
              <c:f>'E2-a2'!$B$43:$I$43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'E2-a2'!$A$45:$A$71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'E2-a2'!$D$45:$D$71</c:f>
              <c:numCache>
                <c:formatCode>0_ </c:formatCode>
                <c:ptCount val="27"/>
                <c:pt idx="0">
                  <c:v>4768.4448240000002</c:v>
                </c:pt>
                <c:pt idx="1">
                  <c:v>5263.7758789999998</c:v>
                </c:pt>
                <c:pt idx="2">
                  <c:v>5729.4721680000002</c:v>
                </c:pt>
                <c:pt idx="3">
                  <c:v>6293.9521480000003</c:v>
                </c:pt>
                <c:pt idx="4">
                  <c:v>6744.125</c:v>
                </c:pt>
                <c:pt idx="5">
                  <c:v>7284.6142579999996</c:v>
                </c:pt>
                <c:pt idx="6">
                  <c:v>7818.0478519999997</c:v>
                </c:pt>
                <c:pt idx="7">
                  <c:v>8508.125</c:v>
                </c:pt>
                <c:pt idx="8">
                  <c:v>9112.1181639999995</c:v>
                </c:pt>
                <c:pt idx="9">
                  <c:v>9693.5332030000009</c:v>
                </c:pt>
                <c:pt idx="10">
                  <c:v>10318.694336</c:v>
                </c:pt>
                <c:pt idx="11">
                  <c:v>10891.641602</c:v>
                </c:pt>
                <c:pt idx="12">
                  <c:v>11474.466796999999</c:v>
                </c:pt>
                <c:pt idx="13">
                  <c:v>12064.348633</c:v>
                </c:pt>
                <c:pt idx="14">
                  <c:v>12466.541015999999</c:v>
                </c:pt>
                <c:pt idx="15">
                  <c:v>12899.779296999999</c:v>
                </c:pt>
                <c:pt idx="16">
                  <c:v>13159.440430000001</c:v>
                </c:pt>
                <c:pt idx="17">
                  <c:v>13447.325194999999</c:v>
                </c:pt>
                <c:pt idx="18">
                  <c:v>13633.603515999999</c:v>
                </c:pt>
                <c:pt idx="19">
                  <c:v>13797.302734000001</c:v>
                </c:pt>
                <c:pt idx="20">
                  <c:v>13890.441406</c:v>
                </c:pt>
                <c:pt idx="21">
                  <c:v>13949.711914</c:v>
                </c:pt>
                <c:pt idx="22">
                  <c:v>14010.393555000001</c:v>
                </c:pt>
                <c:pt idx="23">
                  <c:v>14051.318359000001</c:v>
                </c:pt>
                <c:pt idx="24">
                  <c:v>14076.719727</c:v>
                </c:pt>
                <c:pt idx="25">
                  <c:v>14086.598633</c:v>
                </c:pt>
                <c:pt idx="26">
                  <c:v>14097.887694999999</c:v>
                </c:pt>
              </c:numCache>
            </c:numRef>
          </c:yVal>
          <c:smooth val="0"/>
        </c:ser>
        <c:ser>
          <c:idx val="0"/>
          <c:order val="2"/>
          <c:tx>
            <c:strRef>
              <c:f>'E2-a2'!$J$43:$Q$43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'E2-a2'!$A$45:$A$71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'E2-a2'!$J$45:$J$71</c:f>
              <c:numCache>
                <c:formatCode>0_ </c:formatCode>
                <c:ptCount val="27"/>
              </c:numCache>
            </c:numRef>
          </c:yVal>
          <c:smooth val="0"/>
        </c:ser>
        <c:ser>
          <c:idx val="1"/>
          <c:order val="3"/>
          <c:tx>
            <c:strRef>
              <c:f>'E2-a2'!$J$43:$Q$43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'E2-a2'!$A$45:$A$71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'E2-a2'!$L$45:$L$71</c:f>
              <c:numCache>
                <c:formatCode>0_ </c:formatCode>
                <c:ptCount val="27"/>
              </c:numCache>
            </c:numRef>
          </c:yVal>
          <c:smooth val="0"/>
        </c:ser>
        <c:ser>
          <c:idx val="2"/>
          <c:order val="4"/>
          <c:tx>
            <c:strRef>
              <c:f>'E2-a2'!$R$43:$Y$43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'E2-a2'!$A$45:$A$71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'E2-a2'!$R$45:$R$71</c:f>
              <c:numCache>
                <c:formatCode>0_ </c:formatCode>
                <c:ptCount val="27"/>
              </c:numCache>
            </c:numRef>
          </c:yVal>
          <c:smooth val="0"/>
        </c:ser>
        <c:ser>
          <c:idx val="5"/>
          <c:order val="5"/>
          <c:tx>
            <c:strRef>
              <c:f>'E2-a2'!$R$43:$Y$43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'E2-a2'!$A$45:$A$71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'E2-a2'!$T$45:$T$71</c:f>
              <c:numCache>
                <c:formatCode>0_ </c:formatCode>
                <c:ptCount val="27"/>
              </c:numCache>
            </c:numRef>
          </c:yVal>
          <c:smooth val="0"/>
        </c:ser>
        <c:ser>
          <c:idx val="6"/>
          <c:order val="6"/>
          <c:tx>
            <c:strRef>
              <c:f>'E2-a2'!$Z$43:$AG$43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'E2-a2'!$A$45:$A$71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'E2-a2'!$Z$45:$Z$71</c:f>
              <c:numCache>
                <c:formatCode>0_ </c:formatCode>
                <c:ptCount val="27"/>
              </c:numCache>
            </c:numRef>
          </c:yVal>
          <c:smooth val="0"/>
        </c:ser>
        <c:ser>
          <c:idx val="7"/>
          <c:order val="7"/>
          <c:tx>
            <c:strRef>
              <c:f>'E2-a2'!$Z$43:$AG$43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'E2-a2'!$A$45:$A$71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'E2-a2'!$AB$45:$AB$71</c:f>
              <c:numCache>
                <c:formatCode>0_ </c:formatCode>
                <c:ptCount val="27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5665536"/>
        <c:axId val="135692288"/>
      </c:scatterChart>
      <c:valAx>
        <c:axId val="135665536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35692288"/>
        <c:crosses val="autoZero"/>
        <c:crossBetween val="midCat"/>
      </c:valAx>
      <c:valAx>
        <c:axId val="135692288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35665536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004989142928795"/>
          <c:h val="0.5840169188257207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UE2 &amp; 4, Baseline receiver</a:t>
            </a:r>
          </a:p>
        </c:rich>
      </c:tx>
      <c:layout>
        <c:manualLayout>
          <c:xMode val="edge"/>
          <c:yMode val="edge"/>
          <c:x val="0.356930253154659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'E2-a2'!$B$43:$E$43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'E2-a2'!$A$45:$A$71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'E2-a2'!$C$45:$C$71</c:f>
              <c:numCache>
                <c:formatCode>0_ </c:formatCode>
                <c:ptCount val="27"/>
                <c:pt idx="0">
                  <c:v>4764.2114259999998</c:v>
                </c:pt>
                <c:pt idx="1">
                  <c:v>5251.0751950000003</c:v>
                </c:pt>
                <c:pt idx="2">
                  <c:v>5729.4721680000002</c:v>
                </c:pt>
                <c:pt idx="3">
                  <c:v>6238.9150390000004</c:v>
                </c:pt>
                <c:pt idx="4">
                  <c:v>6735.6577150000003</c:v>
                </c:pt>
                <c:pt idx="5">
                  <c:v>7216.876953</c:v>
                </c:pt>
                <c:pt idx="6">
                  <c:v>7781.3569340000004</c:v>
                </c:pt>
                <c:pt idx="7">
                  <c:v>8344.4257809999999</c:v>
                </c:pt>
                <c:pt idx="8">
                  <c:v>9020.390625</c:v>
                </c:pt>
                <c:pt idx="9">
                  <c:v>9584.8701170000004</c:v>
                </c:pt>
                <c:pt idx="10">
                  <c:v>10222.732421999999</c:v>
                </c:pt>
                <c:pt idx="11">
                  <c:v>10797.090819999999</c:v>
                </c:pt>
                <c:pt idx="12">
                  <c:v>11437.776367</c:v>
                </c:pt>
                <c:pt idx="13">
                  <c:v>11944.396484000001</c:v>
                </c:pt>
                <c:pt idx="14">
                  <c:v>12434.083008</c:v>
                </c:pt>
                <c:pt idx="15">
                  <c:v>12865.910156</c:v>
                </c:pt>
                <c:pt idx="16">
                  <c:v>13180.608398</c:v>
                </c:pt>
                <c:pt idx="17">
                  <c:v>13434.624023</c:v>
                </c:pt>
                <c:pt idx="18">
                  <c:v>13623.724609000001</c:v>
                </c:pt>
                <c:pt idx="19">
                  <c:v>13771.900390999999</c:v>
                </c:pt>
                <c:pt idx="20">
                  <c:v>13883.385742</c:v>
                </c:pt>
                <c:pt idx="21">
                  <c:v>13953.945313</c:v>
                </c:pt>
                <c:pt idx="22">
                  <c:v>14021.683594</c:v>
                </c:pt>
                <c:pt idx="23">
                  <c:v>14054.140625</c:v>
                </c:pt>
                <c:pt idx="24">
                  <c:v>14072.486328000001</c:v>
                </c:pt>
                <c:pt idx="25">
                  <c:v>14096.476563</c:v>
                </c:pt>
                <c:pt idx="26">
                  <c:v>14102.122069999999</c:v>
                </c:pt>
              </c:numCache>
            </c:numRef>
          </c:yVal>
          <c:smooth val="0"/>
        </c:ser>
        <c:ser>
          <c:idx val="3"/>
          <c:order val="1"/>
          <c:tx>
            <c:strRef>
              <c:f>'E2-a2'!$B$43:$I$43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'E2-a2'!$A$45:$A$71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'E2-a2'!$E$45:$E$71</c:f>
              <c:numCache>
                <c:formatCode>0_ </c:formatCode>
                <c:ptCount val="27"/>
                <c:pt idx="0">
                  <c:v>4738.8095700000003</c:v>
                </c:pt>
                <c:pt idx="1">
                  <c:v>5244.0190430000002</c:v>
                </c:pt>
                <c:pt idx="2">
                  <c:v>5677.2578130000002</c:v>
                </c:pt>
                <c:pt idx="3">
                  <c:v>6152.8320309999999</c:v>
                </c:pt>
                <c:pt idx="4">
                  <c:v>6670.7421880000002</c:v>
                </c:pt>
                <c:pt idx="5">
                  <c:v>7146.3168949999999</c:v>
                </c:pt>
                <c:pt idx="6">
                  <c:v>7715.0302730000003</c:v>
                </c:pt>
                <c:pt idx="7">
                  <c:v>8296.4443360000005</c:v>
                </c:pt>
                <c:pt idx="8">
                  <c:v>8930.0732420000004</c:v>
                </c:pt>
                <c:pt idx="9">
                  <c:v>9577.8144530000009</c:v>
                </c:pt>
                <c:pt idx="10">
                  <c:v>10150.761719</c:v>
                </c:pt>
                <c:pt idx="11">
                  <c:v>10777.333984000001</c:v>
                </c:pt>
                <c:pt idx="12">
                  <c:v>11322.057617</c:v>
                </c:pt>
                <c:pt idx="13">
                  <c:v>11862.546875</c:v>
                </c:pt>
                <c:pt idx="14">
                  <c:v>12400.214844</c:v>
                </c:pt>
                <c:pt idx="15">
                  <c:v>12812.285156</c:v>
                </c:pt>
                <c:pt idx="16">
                  <c:v>13112.870117</c:v>
                </c:pt>
                <c:pt idx="17">
                  <c:v>13383.820313</c:v>
                </c:pt>
                <c:pt idx="18">
                  <c:v>13599.734375</c:v>
                </c:pt>
                <c:pt idx="19">
                  <c:v>13783.190430000001</c:v>
                </c:pt>
                <c:pt idx="20">
                  <c:v>13872.095703000001</c:v>
                </c:pt>
                <c:pt idx="21">
                  <c:v>13934.188477</c:v>
                </c:pt>
                <c:pt idx="22">
                  <c:v>14023.094727</c:v>
                </c:pt>
                <c:pt idx="23">
                  <c:v>14056.962890999999</c:v>
                </c:pt>
                <c:pt idx="24">
                  <c:v>14066.841796999999</c:v>
                </c:pt>
                <c:pt idx="25">
                  <c:v>14076.719727</c:v>
                </c:pt>
                <c:pt idx="26">
                  <c:v>14096.476563</c:v>
                </c:pt>
              </c:numCache>
            </c:numRef>
          </c:yVal>
          <c:smooth val="0"/>
        </c:ser>
        <c:ser>
          <c:idx val="0"/>
          <c:order val="2"/>
          <c:tx>
            <c:strRef>
              <c:f>'E2-a2'!$J$43:$Q$43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'E2-a2'!$A$45:$A$71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'E2-a2'!$K$45:$K$71</c:f>
              <c:numCache>
                <c:formatCode>0_ </c:formatCode>
                <c:ptCount val="27"/>
              </c:numCache>
            </c:numRef>
          </c:yVal>
          <c:smooth val="0"/>
        </c:ser>
        <c:ser>
          <c:idx val="1"/>
          <c:order val="3"/>
          <c:tx>
            <c:strRef>
              <c:f>'E2-a2'!$J$43:$Q$43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'E2-a2'!$A$45:$A$71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'E2-a2'!$M$45:$M$71</c:f>
              <c:numCache>
                <c:formatCode>0_ </c:formatCode>
                <c:ptCount val="27"/>
              </c:numCache>
            </c:numRef>
          </c:yVal>
          <c:smooth val="0"/>
        </c:ser>
        <c:ser>
          <c:idx val="2"/>
          <c:order val="4"/>
          <c:tx>
            <c:strRef>
              <c:f>'E2-a2'!$R$43:$Y$43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'E2-a2'!$A$45:$A$71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'E2-a2'!$S$45:$S$71</c:f>
              <c:numCache>
                <c:formatCode>0_ </c:formatCode>
                <c:ptCount val="27"/>
              </c:numCache>
            </c:numRef>
          </c:yVal>
          <c:smooth val="0"/>
        </c:ser>
        <c:ser>
          <c:idx val="5"/>
          <c:order val="5"/>
          <c:tx>
            <c:strRef>
              <c:f>'E2-a2'!$R$43:$Y$43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'E2-a2'!$A$45:$A$71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'E2-a2'!$U$45:$U$71</c:f>
              <c:numCache>
                <c:formatCode>0_ </c:formatCode>
                <c:ptCount val="27"/>
              </c:numCache>
            </c:numRef>
          </c:yVal>
          <c:smooth val="0"/>
        </c:ser>
        <c:ser>
          <c:idx val="6"/>
          <c:order val="6"/>
          <c:tx>
            <c:strRef>
              <c:f>'E2-a2'!$Z$43:$AG$43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'E2-a2'!$A$45:$A$71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'E2-a2'!$AA$45:$AA$71</c:f>
              <c:numCache>
                <c:formatCode>0_ </c:formatCode>
                <c:ptCount val="27"/>
              </c:numCache>
            </c:numRef>
          </c:yVal>
          <c:smooth val="0"/>
        </c:ser>
        <c:ser>
          <c:idx val="7"/>
          <c:order val="7"/>
          <c:tx>
            <c:strRef>
              <c:f>'E2-a2'!$Z$43:$AG$43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'E2-a2'!$A$45:$A$71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'E2-a2'!$AC$45:$AC$71</c:f>
              <c:numCache>
                <c:formatCode>0_ </c:formatCode>
                <c:ptCount val="27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5739264"/>
        <c:axId val="135753728"/>
      </c:scatterChart>
      <c:valAx>
        <c:axId val="135739264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35753728"/>
        <c:crosses val="autoZero"/>
        <c:crossBetween val="midCat"/>
      </c:valAx>
      <c:valAx>
        <c:axId val="135753728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35739264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004989142928795"/>
          <c:h val="0.592630977783867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UE1 &amp; 3, Reference receiver</a:t>
            </a:r>
          </a:p>
        </c:rich>
      </c:tx>
      <c:layout>
        <c:manualLayout>
          <c:xMode val="edge"/>
          <c:yMode val="edge"/>
          <c:x val="0.31927794154603789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'E2-a2'!$B$43:$E$43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'E2-a2'!$A$45:$A$71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'E2-a2'!$F$45:$F$71</c:f>
              <c:numCache>
                <c:formatCode>0_ </c:formatCode>
                <c:ptCount val="27"/>
                <c:pt idx="0">
                  <c:v>6020.1791990000002</c:v>
                </c:pt>
                <c:pt idx="1">
                  <c:v>6636.8735349999997</c:v>
                </c:pt>
                <c:pt idx="2">
                  <c:v>7122.326172</c:v>
                </c:pt>
                <c:pt idx="3">
                  <c:v>7664.2270509999998</c:v>
                </c:pt>
                <c:pt idx="4">
                  <c:v>8290.7998050000006</c:v>
                </c:pt>
                <c:pt idx="5">
                  <c:v>9138.9316409999992</c:v>
                </c:pt>
                <c:pt idx="6">
                  <c:v>10138.060546999999</c:v>
                </c:pt>
                <c:pt idx="7">
                  <c:v>11243.030273</c:v>
                </c:pt>
                <c:pt idx="8">
                  <c:v>12295.785156</c:v>
                </c:pt>
                <c:pt idx="9">
                  <c:v>13039.488281</c:v>
                </c:pt>
                <c:pt idx="10">
                  <c:v>13513.651367</c:v>
                </c:pt>
                <c:pt idx="11">
                  <c:v>13829.759765999999</c:v>
                </c:pt>
                <c:pt idx="12">
                  <c:v>13980.758789</c:v>
                </c:pt>
                <c:pt idx="13">
                  <c:v>14048.496094</c:v>
                </c:pt>
                <c:pt idx="14">
                  <c:v>14090.832031</c:v>
                </c:pt>
                <c:pt idx="15">
                  <c:v>14104.944336</c:v>
                </c:pt>
                <c:pt idx="16">
                  <c:v>14109.177734000001</c:v>
                </c:pt>
                <c:pt idx="17">
                  <c:v>14110.588867</c:v>
                </c:pt>
                <c:pt idx="18">
                  <c:v>14112</c:v>
                </c:pt>
                <c:pt idx="19">
                  <c:v>14112</c:v>
                </c:pt>
                <c:pt idx="20">
                  <c:v>14112</c:v>
                </c:pt>
                <c:pt idx="21">
                  <c:v>14112</c:v>
                </c:pt>
                <c:pt idx="22">
                  <c:v>14112</c:v>
                </c:pt>
                <c:pt idx="23">
                  <c:v>14112</c:v>
                </c:pt>
                <c:pt idx="24">
                  <c:v>14112</c:v>
                </c:pt>
                <c:pt idx="25">
                  <c:v>14112</c:v>
                </c:pt>
                <c:pt idx="26">
                  <c:v>14112</c:v>
                </c:pt>
              </c:numCache>
            </c:numRef>
          </c:yVal>
          <c:smooth val="0"/>
        </c:ser>
        <c:ser>
          <c:idx val="3"/>
          <c:order val="1"/>
          <c:tx>
            <c:strRef>
              <c:f>'E2-a2'!$B$43:$I$43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'E2-a2'!$A$45:$A$71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'E2-a2'!$H$45:$H$71</c:f>
              <c:numCache>
                <c:formatCode>0_ </c:formatCode>
                <c:ptCount val="27"/>
                <c:pt idx="0">
                  <c:v>6093.5615230000003</c:v>
                </c:pt>
                <c:pt idx="1">
                  <c:v>6670.7421880000002</c:v>
                </c:pt>
                <c:pt idx="2">
                  <c:v>7256.390625</c:v>
                </c:pt>
                <c:pt idx="3">
                  <c:v>7723.4975590000004</c:v>
                </c:pt>
                <c:pt idx="4">
                  <c:v>8285.1552730000003</c:v>
                </c:pt>
                <c:pt idx="5">
                  <c:v>9105.0625</c:v>
                </c:pt>
                <c:pt idx="6">
                  <c:v>10104.192383</c:v>
                </c:pt>
                <c:pt idx="7">
                  <c:v>11276.899414</c:v>
                </c:pt>
                <c:pt idx="8">
                  <c:v>12223.814453000001</c:v>
                </c:pt>
                <c:pt idx="9">
                  <c:v>13008.441406</c:v>
                </c:pt>
                <c:pt idx="10">
                  <c:v>13495.305664</c:v>
                </c:pt>
                <c:pt idx="11">
                  <c:v>13794.480469</c:v>
                </c:pt>
                <c:pt idx="12">
                  <c:v>13965.235352</c:v>
                </c:pt>
                <c:pt idx="13">
                  <c:v>14047.084961</c:v>
                </c:pt>
                <c:pt idx="14">
                  <c:v>14095.065430000001</c:v>
                </c:pt>
                <c:pt idx="15">
                  <c:v>14100.709961</c:v>
                </c:pt>
                <c:pt idx="16">
                  <c:v>14107.766602</c:v>
                </c:pt>
                <c:pt idx="17">
                  <c:v>14110.588867</c:v>
                </c:pt>
                <c:pt idx="18">
                  <c:v>14112</c:v>
                </c:pt>
                <c:pt idx="19">
                  <c:v>14112</c:v>
                </c:pt>
                <c:pt idx="20">
                  <c:v>14112</c:v>
                </c:pt>
                <c:pt idx="21">
                  <c:v>14112</c:v>
                </c:pt>
                <c:pt idx="22">
                  <c:v>14112</c:v>
                </c:pt>
                <c:pt idx="23">
                  <c:v>14112</c:v>
                </c:pt>
                <c:pt idx="24">
                  <c:v>14112</c:v>
                </c:pt>
                <c:pt idx="25">
                  <c:v>14112</c:v>
                </c:pt>
                <c:pt idx="26">
                  <c:v>14112</c:v>
                </c:pt>
              </c:numCache>
            </c:numRef>
          </c:yVal>
          <c:smooth val="0"/>
        </c:ser>
        <c:ser>
          <c:idx val="0"/>
          <c:order val="2"/>
          <c:tx>
            <c:strRef>
              <c:f>'E2-a2'!$J$43:$Q$43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'E2-a2'!$A$45:$A$71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'E2-a2'!$N$45:$N$71</c:f>
              <c:numCache>
                <c:formatCode>0_ </c:formatCode>
                <c:ptCount val="27"/>
              </c:numCache>
            </c:numRef>
          </c:yVal>
          <c:smooth val="0"/>
        </c:ser>
        <c:ser>
          <c:idx val="1"/>
          <c:order val="3"/>
          <c:tx>
            <c:strRef>
              <c:f>'E2-a2'!$J$43:$Q$43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'E2-a2'!$A$45:$A$71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'E2-a2'!$P$45:$P$71</c:f>
              <c:numCache>
                <c:formatCode>0_ </c:formatCode>
                <c:ptCount val="27"/>
              </c:numCache>
            </c:numRef>
          </c:yVal>
          <c:smooth val="0"/>
        </c:ser>
        <c:ser>
          <c:idx val="2"/>
          <c:order val="4"/>
          <c:tx>
            <c:strRef>
              <c:f>'E2-a2'!$R$43:$Y$43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'E2-a2'!$A$45:$A$71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'E2-a2'!$V$45:$V$71</c:f>
              <c:numCache>
                <c:formatCode>0_ </c:formatCode>
                <c:ptCount val="27"/>
              </c:numCache>
            </c:numRef>
          </c:yVal>
          <c:smooth val="0"/>
        </c:ser>
        <c:ser>
          <c:idx val="5"/>
          <c:order val="5"/>
          <c:tx>
            <c:strRef>
              <c:f>'E2-a2'!$R$43:$Y$43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'E2-a2'!$A$45:$A$71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'E2-a2'!$X$45:$X$71</c:f>
              <c:numCache>
                <c:formatCode>0_ </c:formatCode>
                <c:ptCount val="27"/>
              </c:numCache>
            </c:numRef>
          </c:yVal>
          <c:smooth val="0"/>
        </c:ser>
        <c:ser>
          <c:idx val="6"/>
          <c:order val="6"/>
          <c:tx>
            <c:strRef>
              <c:f>'E2-a2'!$Z$43:$AG$43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'E2-a2'!$A$45:$A$71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'E2-a2'!$AD$45:$AD$71</c:f>
              <c:numCache>
                <c:formatCode>0_ </c:formatCode>
                <c:ptCount val="27"/>
              </c:numCache>
            </c:numRef>
          </c:yVal>
          <c:smooth val="0"/>
        </c:ser>
        <c:ser>
          <c:idx val="7"/>
          <c:order val="7"/>
          <c:tx>
            <c:strRef>
              <c:f>'E2-a2'!$Z$43:$AG$43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'E2-a2'!$A$45:$A$71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'E2-a2'!$AF$45:$AF$71</c:f>
              <c:numCache>
                <c:formatCode>0_ </c:formatCode>
                <c:ptCount val="27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5829760"/>
        <c:axId val="135844224"/>
      </c:scatterChart>
      <c:valAx>
        <c:axId val="135829760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35844224"/>
        <c:crosses val="autoZero"/>
        <c:crossBetween val="midCat"/>
      </c:valAx>
      <c:valAx>
        <c:axId val="135844224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35829760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004989142928795"/>
          <c:h val="0.5710958303885007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UE2 &amp; 4, Reference receiver</a:t>
            </a:r>
          </a:p>
        </c:rich>
      </c:tx>
      <c:layout>
        <c:manualLayout>
          <c:xMode val="edge"/>
          <c:yMode val="edge"/>
          <c:x val="0.31927794154603789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'E2-a2'!$B$43:$E$43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'E2-a2'!$A$45:$A$71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'E2-a2'!$G$45:$G$71</c:f>
              <c:numCache>
                <c:formatCode>0_ </c:formatCode>
                <c:ptCount val="27"/>
                <c:pt idx="0">
                  <c:v>6083.6831050000001</c:v>
                </c:pt>
                <c:pt idx="1">
                  <c:v>6667.919922</c:v>
                </c:pt>
                <c:pt idx="2">
                  <c:v>7191.4750979999999</c:v>
                </c:pt>
                <c:pt idx="3">
                  <c:v>7737.609375</c:v>
                </c:pt>
                <c:pt idx="4">
                  <c:v>8324.6689449999994</c:v>
                </c:pt>
                <c:pt idx="5">
                  <c:v>9083.8945309999999</c:v>
                </c:pt>
                <c:pt idx="6">
                  <c:v>10174.751953000001</c:v>
                </c:pt>
                <c:pt idx="7">
                  <c:v>11292.422852</c:v>
                </c:pt>
                <c:pt idx="8">
                  <c:v>12236.515625</c:v>
                </c:pt>
                <c:pt idx="9">
                  <c:v>12980.217773</c:v>
                </c:pt>
                <c:pt idx="10">
                  <c:v>13488.25</c:v>
                </c:pt>
                <c:pt idx="11">
                  <c:v>13791.657227</c:v>
                </c:pt>
                <c:pt idx="12">
                  <c:v>13972.291015999999</c:v>
                </c:pt>
                <c:pt idx="13">
                  <c:v>14058.374023</c:v>
                </c:pt>
                <c:pt idx="14">
                  <c:v>14093.654296999999</c:v>
                </c:pt>
                <c:pt idx="15">
                  <c:v>14103.533203000001</c:v>
                </c:pt>
                <c:pt idx="16">
                  <c:v>14109.177734000001</c:v>
                </c:pt>
                <c:pt idx="17">
                  <c:v>14110.588867</c:v>
                </c:pt>
                <c:pt idx="18">
                  <c:v>14112</c:v>
                </c:pt>
                <c:pt idx="19">
                  <c:v>14112</c:v>
                </c:pt>
                <c:pt idx="20">
                  <c:v>14112</c:v>
                </c:pt>
                <c:pt idx="21">
                  <c:v>14112</c:v>
                </c:pt>
                <c:pt idx="22">
                  <c:v>14112</c:v>
                </c:pt>
                <c:pt idx="23">
                  <c:v>14112</c:v>
                </c:pt>
                <c:pt idx="24">
                  <c:v>14112</c:v>
                </c:pt>
                <c:pt idx="25">
                  <c:v>14112</c:v>
                </c:pt>
                <c:pt idx="26">
                  <c:v>14112</c:v>
                </c:pt>
              </c:numCache>
            </c:numRef>
          </c:yVal>
          <c:smooth val="0"/>
        </c:ser>
        <c:ser>
          <c:idx val="3"/>
          <c:order val="1"/>
          <c:tx>
            <c:strRef>
              <c:f>'E2-a2'!$B$43:$I$43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'E2-a2'!$A$45:$A$71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'E2-a2'!$I$45:$I$71</c:f>
              <c:numCache>
                <c:formatCode>0_ </c:formatCode>
                <c:ptCount val="27"/>
                <c:pt idx="0">
                  <c:v>6076.6274409999996</c:v>
                </c:pt>
                <c:pt idx="1">
                  <c:v>6682.0322269999997</c:v>
                </c:pt>
                <c:pt idx="2">
                  <c:v>7205.5874020000001</c:v>
                </c:pt>
                <c:pt idx="3">
                  <c:v>7706.5629879999997</c:v>
                </c:pt>
                <c:pt idx="4">
                  <c:v>8285.1552730000003</c:v>
                </c:pt>
                <c:pt idx="5">
                  <c:v>9069.7822269999997</c:v>
                </c:pt>
                <c:pt idx="6">
                  <c:v>10147.939453000001</c:v>
                </c:pt>
                <c:pt idx="7">
                  <c:v>11276.899414</c:v>
                </c:pt>
                <c:pt idx="8">
                  <c:v>12237.926758</c:v>
                </c:pt>
                <c:pt idx="9">
                  <c:v>13023.964844</c:v>
                </c:pt>
                <c:pt idx="10">
                  <c:v>13530.585938</c:v>
                </c:pt>
                <c:pt idx="11">
                  <c:v>13822.704102</c:v>
                </c:pt>
                <c:pt idx="12">
                  <c:v>13975.113281</c:v>
                </c:pt>
                <c:pt idx="13">
                  <c:v>14062.608398</c:v>
                </c:pt>
                <c:pt idx="14">
                  <c:v>14097.887694999999</c:v>
                </c:pt>
                <c:pt idx="15">
                  <c:v>14102.122069999999</c:v>
                </c:pt>
                <c:pt idx="16">
                  <c:v>14107.766602</c:v>
                </c:pt>
                <c:pt idx="17">
                  <c:v>14109.177734000001</c:v>
                </c:pt>
                <c:pt idx="18">
                  <c:v>14112</c:v>
                </c:pt>
                <c:pt idx="19">
                  <c:v>14112</c:v>
                </c:pt>
                <c:pt idx="20">
                  <c:v>14112</c:v>
                </c:pt>
                <c:pt idx="21">
                  <c:v>14112</c:v>
                </c:pt>
                <c:pt idx="22">
                  <c:v>14112</c:v>
                </c:pt>
                <c:pt idx="23">
                  <c:v>14112</c:v>
                </c:pt>
                <c:pt idx="24">
                  <c:v>14112</c:v>
                </c:pt>
                <c:pt idx="25">
                  <c:v>14112</c:v>
                </c:pt>
                <c:pt idx="26">
                  <c:v>14112</c:v>
                </c:pt>
              </c:numCache>
            </c:numRef>
          </c:yVal>
          <c:smooth val="0"/>
        </c:ser>
        <c:ser>
          <c:idx val="0"/>
          <c:order val="2"/>
          <c:tx>
            <c:strRef>
              <c:f>'E2-a2'!$J$43:$Q$43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'E2-a2'!$A$45:$A$71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'E2-a2'!$O$45:$O$71</c:f>
              <c:numCache>
                <c:formatCode>0_ </c:formatCode>
                <c:ptCount val="27"/>
              </c:numCache>
            </c:numRef>
          </c:yVal>
          <c:smooth val="0"/>
        </c:ser>
        <c:ser>
          <c:idx val="1"/>
          <c:order val="3"/>
          <c:tx>
            <c:strRef>
              <c:f>'E2-a2'!$J$43:$Q$43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'E2-a2'!$A$45:$A$71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'E2-a2'!$Q$45:$Q$71</c:f>
              <c:numCache>
                <c:formatCode>0_ </c:formatCode>
                <c:ptCount val="27"/>
              </c:numCache>
            </c:numRef>
          </c:yVal>
          <c:smooth val="0"/>
        </c:ser>
        <c:ser>
          <c:idx val="2"/>
          <c:order val="4"/>
          <c:tx>
            <c:strRef>
              <c:f>'E2-a2'!$R$43:$Y$43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'E2-a2'!$A$45:$A$71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'E2-a2'!$W$45:$W$71</c:f>
              <c:numCache>
                <c:formatCode>0_ </c:formatCode>
                <c:ptCount val="27"/>
              </c:numCache>
            </c:numRef>
          </c:yVal>
          <c:smooth val="0"/>
        </c:ser>
        <c:ser>
          <c:idx val="5"/>
          <c:order val="5"/>
          <c:tx>
            <c:strRef>
              <c:f>'E2-a2'!$R$43:$Y$43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'E2-a2'!$A$45:$A$71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'E2-a2'!$Y$45:$Y$71</c:f>
              <c:numCache>
                <c:formatCode>0_ </c:formatCode>
                <c:ptCount val="27"/>
              </c:numCache>
            </c:numRef>
          </c:yVal>
          <c:smooth val="0"/>
        </c:ser>
        <c:ser>
          <c:idx val="6"/>
          <c:order val="6"/>
          <c:tx>
            <c:strRef>
              <c:f>'E2-a2'!$Z$43:$AG$43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'E2-a2'!$A$45:$A$71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'E2-a2'!$AE$45:$AE$71</c:f>
              <c:numCache>
                <c:formatCode>0_ </c:formatCode>
                <c:ptCount val="27"/>
              </c:numCache>
            </c:numRef>
          </c:yVal>
          <c:smooth val="0"/>
        </c:ser>
        <c:ser>
          <c:idx val="7"/>
          <c:order val="7"/>
          <c:tx>
            <c:strRef>
              <c:f>'E2-a2'!$Z$43:$AG$43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'E2-a2'!$A$45:$A$71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'E2-a2'!$AG$45:$AG$71</c:f>
              <c:numCache>
                <c:formatCode>0_ </c:formatCode>
                <c:ptCount val="27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6034176"/>
        <c:axId val="136036352"/>
      </c:scatterChart>
      <c:valAx>
        <c:axId val="136034176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36036352"/>
        <c:crosses val="autoZero"/>
        <c:crossBetween val="midCat"/>
      </c:valAx>
      <c:valAx>
        <c:axId val="136036352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36034176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004989142928795"/>
          <c:h val="0.5710958303885007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UE1 &amp; 3, Baseline receiver</a:t>
            </a:r>
          </a:p>
        </c:rich>
      </c:tx>
      <c:layout>
        <c:manualLayout>
          <c:xMode val="edge"/>
          <c:yMode val="edge"/>
          <c:x val="0.356930253154659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'E2-b1'!$B$43:$E$43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'E2-b1'!$A$45:$A$71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'E2-b1'!$B$45:$B$71</c:f>
              <c:numCache>
                <c:formatCode>0_ </c:formatCode>
                <c:ptCount val="27"/>
                <c:pt idx="0">
                  <c:v>129.830399</c:v>
                </c:pt>
                <c:pt idx="1">
                  <c:v>955.382385</c:v>
                </c:pt>
                <c:pt idx="2">
                  <c:v>2432.9086910000001</c:v>
                </c:pt>
                <c:pt idx="3">
                  <c:v>3605.6159670000002</c:v>
                </c:pt>
                <c:pt idx="4">
                  <c:v>4318.2719729999999</c:v>
                </c:pt>
                <c:pt idx="5">
                  <c:v>4854.5278319999998</c:v>
                </c:pt>
                <c:pt idx="6">
                  <c:v>5414.7744140000004</c:v>
                </c:pt>
                <c:pt idx="7">
                  <c:v>6042.7583009999998</c:v>
                </c:pt>
                <c:pt idx="8">
                  <c:v>6576.1918949999999</c:v>
                </c:pt>
                <c:pt idx="9">
                  <c:v>6945.9262699999999</c:v>
                </c:pt>
                <c:pt idx="10">
                  <c:v>7252.1567379999997</c:v>
                </c:pt>
                <c:pt idx="11">
                  <c:v>7580.9663090000004</c:v>
                </c:pt>
                <c:pt idx="12">
                  <c:v>8127.1005859999996</c:v>
                </c:pt>
                <c:pt idx="13">
                  <c:v>8961.1201170000004</c:v>
                </c:pt>
                <c:pt idx="14">
                  <c:v>9941.9042969999991</c:v>
                </c:pt>
                <c:pt idx="15">
                  <c:v>11110.377930000001</c:v>
                </c:pt>
                <c:pt idx="16">
                  <c:v>12228.047852</c:v>
                </c:pt>
                <c:pt idx="17">
                  <c:v>13008.441406</c:v>
                </c:pt>
                <c:pt idx="18">
                  <c:v>13553.165039</c:v>
                </c:pt>
                <c:pt idx="19">
                  <c:v>13904.553711</c:v>
                </c:pt>
                <c:pt idx="20">
                  <c:v>14038.617188</c:v>
                </c:pt>
                <c:pt idx="21">
                  <c:v>14090.832031</c:v>
                </c:pt>
                <c:pt idx="22">
                  <c:v>14104.944336</c:v>
                </c:pt>
                <c:pt idx="23">
                  <c:v>14110.588867</c:v>
                </c:pt>
                <c:pt idx="24">
                  <c:v>14112</c:v>
                </c:pt>
                <c:pt idx="25">
                  <c:v>14112</c:v>
                </c:pt>
                <c:pt idx="26">
                  <c:v>14112</c:v>
                </c:pt>
              </c:numCache>
            </c:numRef>
          </c:yVal>
          <c:smooth val="0"/>
        </c:ser>
        <c:ser>
          <c:idx val="3"/>
          <c:order val="1"/>
          <c:tx>
            <c:strRef>
              <c:f>'E2-b1'!$B$43:$I$43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'E2-b1'!$A$45:$A$71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'E2-b1'!$D$45:$D$71</c:f>
              <c:numCache>
                <c:formatCode>0_ </c:formatCode>
                <c:ptCount val="27"/>
                <c:pt idx="0">
                  <c:v>117.12960099999999</c:v>
                </c:pt>
                <c:pt idx="1">
                  <c:v>896.11199999999997</c:v>
                </c:pt>
                <c:pt idx="2">
                  <c:v>2408.9184570000002</c:v>
                </c:pt>
                <c:pt idx="3">
                  <c:v>3602.7937010000001</c:v>
                </c:pt>
                <c:pt idx="4">
                  <c:v>4319.6831050000001</c:v>
                </c:pt>
                <c:pt idx="5">
                  <c:v>4860.1728519999997</c:v>
                </c:pt>
                <c:pt idx="6">
                  <c:v>5407.7182620000003</c:v>
                </c:pt>
                <c:pt idx="7">
                  <c:v>6072.3935549999997</c:v>
                </c:pt>
                <c:pt idx="8">
                  <c:v>6610.0610349999997</c:v>
                </c:pt>
                <c:pt idx="9">
                  <c:v>6969.9169920000004</c:v>
                </c:pt>
                <c:pt idx="10">
                  <c:v>7250.7456050000001</c:v>
                </c:pt>
                <c:pt idx="11">
                  <c:v>7604.9570309999999</c:v>
                </c:pt>
                <c:pt idx="12">
                  <c:v>8166.6142579999996</c:v>
                </c:pt>
                <c:pt idx="13">
                  <c:v>9044.3808590000008</c:v>
                </c:pt>
                <c:pt idx="14">
                  <c:v>10092.902344</c:v>
                </c:pt>
                <c:pt idx="15">
                  <c:v>11291.010742</c:v>
                </c:pt>
                <c:pt idx="16">
                  <c:v>12332.476563</c:v>
                </c:pt>
                <c:pt idx="17">
                  <c:v>13093.113281</c:v>
                </c:pt>
                <c:pt idx="18">
                  <c:v>13659.004883</c:v>
                </c:pt>
                <c:pt idx="19">
                  <c:v>13922.899414</c:v>
                </c:pt>
                <c:pt idx="20">
                  <c:v>14047.084961</c:v>
                </c:pt>
                <c:pt idx="21">
                  <c:v>14093.654296999999</c:v>
                </c:pt>
                <c:pt idx="22">
                  <c:v>14106.355469</c:v>
                </c:pt>
                <c:pt idx="23">
                  <c:v>14110.588867</c:v>
                </c:pt>
                <c:pt idx="24">
                  <c:v>14110.588867</c:v>
                </c:pt>
                <c:pt idx="25">
                  <c:v>14112</c:v>
                </c:pt>
                <c:pt idx="26">
                  <c:v>14112</c:v>
                </c:pt>
              </c:numCache>
            </c:numRef>
          </c:yVal>
          <c:smooth val="0"/>
        </c:ser>
        <c:ser>
          <c:idx val="0"/>
          <c:order val="2"/>
          <c:tx>
            <c:strRef>
              <c:f>'E2-b1'!$J$43:$Q$43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'E2-b1'!$A$45:$A$71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'E2-b1'!$J$45:$J$71</c:f>
              <c:numCache>
                <c:formatCode>0_ </c:formatCode>
                <c:ptCount val="27"/>
              </c:numCache>
            </c:numRef>
          </c:yVal>
          <c:smooth val="0"/>
        </c:ser>
        <c:ser>
          <c:idx val="1"/>
          <c:order val="3"/>
          <c:tx>
            <c:strRef>
              <c:f>'E2-b1'!$J$43:$Q$43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'E2-b1'!$A$45:$A$71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'E2-b1'!$L$45:$L$71</c:f>
              <c:numCache>
                <c:formatCode>0_ </c:formatCode>
                <c:ptCount val="27"/>
              </c:numCache>
            </c:numRef>
          </c:yVal>
          <c:smooth val="0"/>
        </c:ser>
        <c:ser>
          <c:idx val="2"/>
          <c:order val="4"/>
          <c:tx>
            <c:strRef>
              <c:f>'E2-b1'!$R$43:$Y$43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'E2-b1'!$A$45:$A$71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'E2-b1'!$R$45:$R$71</c:f>
              <c:numCache>
                <c:formatCode>0_ </c:formatCode>
                <c:ptCount val="27"/>
              </c:numCache>
            </c:numRef>
          </c:yVal>
          <c:smooth val="0"/>
        </c:ser>
        <c:ser>
          <c:idx val="5"/>
          <c:order val="5"/>
          <c:tx>
            <c:strRef>
              <c:f>'E2-b1'!$R$43:$Y$43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'E2-b1'!$A$45:$A$71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'E2-b1'!$T$45:$T$71</c:f>
              <c:numCache>
                <c:formatCode>0_ </c:formatCode>
                <c:ptCount val="27"/>
              </c:numCache>
            </c:numRef>
          </c:yVal>
          <c:smooth val="0"/>
        </c:ser>
        <c:ser>
          <c:idx val="6"/>
          <c:order val="6"/>
          <c:tx>
            <c:strRef>
              <c:f>'E2-b1'!$Z$43:$AG$43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'E2-b1'!$A$45:$A$71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'E2-b1'!$Z$45:$Z$71</c:f>
              <c:numCache>
                <c:formatCode>0_ </c:formatCode>
                <c:ptCount val="27"/>
              </c:numCache>
            </c:numRef>
          </c:yVal>
          <c:smooth val="0"/>
        </c:ser>
        <c:ser>
          <c:idx val="7"/>
          <c:order val="7"/>
          <c:tx>
            <c:strRef>
              <c:f>'E2-b1'!$Z$43:$AG$43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'E2-b1'!$A$45:$A$71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'E2-b1'!$AB$45:$AB$71</c:f>
              <c:numCache>
                <c:formatCode>0_ </c:formatCode>
                <c:ptCount val="27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6112768"/>
        <c:axId val="136114944"/>
      </c:scatterChart>
      <c:valAx>
        <c:axId val="136112768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36114944"/>
        <c:crosses val="autoZero"/>
        <c:crossBetween val="midCat"/>
      </c:valAx>
      <c:valAx>
        <c:axId val="136114944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36112768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004989142928795"/>
          <c:h val="0.5840169188257207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UE2 &amp; 4, Baseline receiver</a:t>
            </a:r>
          </a:p>
        </c:rich>
      </c:tx>
      <c:layout>
        <c:manualLayout>
          <c:xMode val="edge"/>
          <c:yMode val="edge"/>
          <c:x val="0.356930253154659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'E2-b1'!$B$43:$E$43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'E2-b1'!$A$45:$A$71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'E2-b1'!$C$45:$C$71</c:f>
              <c:numCache>
                <c:formatCode>0_ </c:formatCode>
                <c:ptCount val="27"/>
                <c:pt idx="0">
                  <c:v>101.60639999999999</c:v>
                </c:pt>
                <c:pt idx="1">
                  <c:v>882</c:v>
                </c:pt>
                <c:pt idx="2">
                  <c:v>2418.796875</c:v>
                </c:pt>
                <c:pt idx="3">
                  <c:v>3612.6721189999998</c:v>
                </c:pt>
                <c:pt idx="4">
                  <c:v>4291.4589839999999</c:v>
                </c:pt>
                <c:pt idx="5">
                  <c:v>4824.892578</c:v>
                </c:pt>
                <c:pt idx="6">
                  <c:v>5451.4658200000003</c:v>
                </c:pt>
                <c:pt idx="7">
                  <c:v>6059.6928710000002</c:v>
                </c:pt>
                <c:pt idx="8">
                  <c:v>6597.3598629999997</c:v>
                </c:pt>
                <c:pt idx="9">
                  <c:v>6975.5615230000003</c:v>
                </c:pt>
                <c:pt idx="10">
                  <c:v>7222.5214839999999</c:v>
                </c:pt>
                <c:pt idx="11">
                  <c:v>7556.9760740000002</c:v>
                </c:pt>
                <c:pt idx="12">
                  <c:v>8118.6337890000004</c:v>
                </c:pt>
                <c:pt idx="13">
                  <c:v>8965.3535159999992</c:v>
                </c:pt>
                <c:pt idx="14">
                  <c:v>10018.108398</c:v>
                </c:pt>
                <c:pt idx="15">
                  <c:v>11226.095703000001</c:v>
                </c:pt>
                <c:pt idx="16">
                  <c:v>12295.785156</c:v>
                </c:pt>
                <c:pt idx="17">
                  <c:v>13159.440430000001</c:v>
                </c:pt>
                <c:pt idx="18">
                  <c:v>13633.603515999999</c:v>
                </c:pt>
                <c:pt idx="19">
                  <c:v>13917.254883</c:v>
                </c:pt>
                <c:pt idx="20">
                  <c:v>14049.907227</c:v>
                </c:pt>
                <c:pt idx="21">
                  <c:v>14093.654296999999</c:v>
                </c:pt>
                <c:pt idx="22">
                  <c:v>14107.766602</c:v>
                </c:pt>
                <c:pt idx="23">
                  <c:v>14112</c:v>
                </c:pt>
                <c:pt idx="24">
                  <c:v>14112</c:v>
                </c:pt>
                <c:pt idx="25">
                  <c:v>14112</c:v>
                </c:pt>
                <c:pt idx="26">
                  <c:v>14112</c:v>
                </c:pt>
              </c:numCache>
            </c:numRef>
          </c:yVal>
          <c:smooth val="0"/>
        </c:ser>
        <c:ser>
          <c:idx val="3"/>
          <c:order val="1"/>
          <c:tx>
            <c:strRef>
              <c:f>'E2-b1'!$B$43:$I$43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'E2-b1'!$A$45:$A$71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'E2-b1'!$E$45:$E$71</c:f>
              <c:numCache>
                <c:formatCode>0_ </c:formatCode>
                <c:ptCount val="27"/>
                <c:pt idx="0">
                  <c:v>150.99839800000001</c:v>
                </c:pt>
                <c:pt idx="1">
                  <c:v>938.44799799999998</c:v>
                </c:pt>
                <c:pt idx="2">
                  <c:v>2445.6096189999998</c:v>
                </c:pt>
                <c:pt idx="3">
                  <c:v>3581.6254880000001</c:v>
                </c:pt>
                <c:pt idx="4">
                  <c:v>4298.5151370000003</c:v>
                </c:pt>
                <c:pt idx="5">
                  <c:v>4867.2290039999998</c:v>
                </c:pt>
                <c:pt idx="6">
                  <c:v>5428.8862300000001</c:v>
                </c:pt>
                <c:pt idx="7">
                  <c:v>6048.4033200000003</c:v>
                </c:pt>
                <c:pt idx="8">
                  <c:v>6587.4814450000003</c:v>
                </c:pt>
                <c:pt idx="9">
                  <c:v>6948.7490230000003</c:v>
                </c:pt>
                <c:pt idx="10">
                  <c:v>7219.6992190000001</c:v>
                </c:pt>
                <c:pt idx="11">
                  <c:v>7578.1440430000002</c:v>
                </c:pt>
                <c:pt idx="12">
                  <c:v>8114.3999020000001</c:v>
                </c:pt>
                <c:pt idx="13">
                  <c:v>8911.7275389999995</c:v>
                </c:pt>
                <c:pt idx="14">
                  <c:v>9978.5947269999997</c:v>
                </c:pt>
                <c:pt idx="15">
                  <c:v>11142.834961</c:v>
                </c:pt>
                <c:pt idx="16">
                  <c:v>12195.590819999999</c:v>
                </c:pt>
                <c:pt idx="17">
                  <c:v>13087.46875</c:v>
                </c:pt>
                <c:pt idx="18">
                  <c:v>13623.724609000001</c:v>
                </c:pt>
                <c:pt idx="19">
                  <c:v>13932.777344</c:v>
                </c:pt>
                <c:pt idx="20">
                  <c:v>14054.140625</c:v>
                </c:pt>
                <c:pt idx="21">
                  <c:v>14093.654296999999</c:v>
                </c:pt>
                <c:pt idx="22">
                  <c:v>14102.122069999999</c:v>
                </c:pt>
                <c:pt idx="23">
                  <c:v>14109.177734000001</c:v>
                </c:pt>
                <c:pt idx="24">
                  <c:v>14112</c:v>
                </c:pt>
                <c:pt idx="25">
                  <c:v>14112</c:v>
                </c:pt>
                <c:pt idx="26">
                  <c:v>14112</c:v>
                </c:pt>
              </c:numCache>
            </c:numRef>
          </c:yVal>
          <c:smooth val="0"/>
        </c:ser>
        <c:ser>
          <c:idx val="0"/>
          <c:order val="2"/>
          <c:tx>
            <c:strRef>
              <c:f>'E2-b1'!$J$43:$Q$43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'E2-b1'!$A$45:$A$71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'E2-b1'!$K$45:$K$71</c:f>
              <c:numCache>
                <c:formatCode>0_ </c:formatCode>
                <c:ptCount val="27"/>
              </c:numCache>
            </c:numRef>
          </c:yVal>
          <c:smooth val="0"/>
        </c:ser>
        <c:ser>
          <c:idx val="1"/>
          <c:order val="3"/>
          <c:tx>
            <c:strRef>
              <c:f>'E2-b1'!$J$43:$Q$43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'E2-b1'!$A$45:$A$71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'E2-b1'!$M$45:$M$71</c:f>
              <c:numCache>
                <c:formatCode>0_ </c:formatCode>
                <c:ptCount val="27"/>
              </c:numCache>
            </c:numRef>
          </c:yVal>
          <c:smooth val="0"/>
        </c:ser>
        <c:ser>
          <c:idx val="2"/>
          <c:order val="4"/>
          <c:tx>
            <c:strRef>
              <c:f>'E2-b1'!$R$43:$Y$43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'E2-b1'!$A$45:$A$71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'E2-b1'!$S$45:$S$71</c:f>
              <c:numCache>
                <c:formatCode>0_ </c:formatCode>
                <c:ptCount val="27"/>
              </c:numCache>
            </c:numRef>
          </c:yVal>
          <c:smooth val="0"/>
        </c:ser>
        <c:ser>
          <c:idx val="5"/>
          <c:order val="5"/>
          <c:tx>
            <c:strRef>
              <c:f>'E2-b1'!$R$43:$Y$43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'E2-b1'!$A$45:$A$71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'E2-b1'!$U$45:$U$71</c:f>
              <c:numCache>
                <c:formatCode>0_ </c:formatCode>
                <c:ptCount val="27"/>
              </c:numCache>
            </c:numRef>
          </c:yVal>
          <c:smooth val="0"/>
        </c:ser>
        <c:ser>
          <c:idx val="6"/>
          <c:order val="6"/>
          <c:tx>
            <c:strRef>
              <c:f>'E2-b1'!$Z$43:$AG$43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'E2-b1'!$A$45:$A$71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'E2-b1'!$AA$45:$AA$71</c:f>
              <c:numCache>
                <c:formatCode>0_ </c:formatCode>
                <c:ptCount val="27"/>
              </c:numCache>
            </c:numRef>
          </c:yVal>
          <c:smooth val="0"/>
        </c:ser>
        <c:ser>
          <c:idx val="7"/>
          <c:order val="7"/>
          <c:tx>
            <c:strRef>
              <c:f>'E2-b1'!$Z$43:$AG$43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'E2-b1'!$A$45:$A$71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'E2-b1'!$AC$45:$AC$71</c:f>
              <c:numCache>
                <c:formatCode>0_ </c:formatCode>
                <c:ptCount val="27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7300608"/>
        <c:axId val="137306880"/>
      </c:scatterChart>
      <c:valAx>
        <c:axId val="137300608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37306880"/>
        <c:crosses val="autoZero"/>
        <c:crossBetween val="midCat"/>
      </c:valAx>
      <c:valAx>
        <c:axId val="137306880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37300608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004989142928795"/>
          <c:h val="0.592630977783867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UE1 &amp; 3, Reference receiver</a:t>
            </a:r>
          </a:p>
        </c:rich>
      </c:tx>
      <c:layout>
        <c:manualLayout>
          <c:xMode val="edge"/>
          <c:yMode val="edge"/>
          <c:x val="0.31927794154603789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'E2-b1'!$B$43:$E$43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'E2-b1'!$A$45:$A$71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'E2-b1'!$F$45:$F$71</c:f>
              <c:numCache>
                <c:formatCode>0_ </c:formatCode>
                <c:ptCount val="27"/>
                <c:pt idx="0">
                  <c:v>139.70880099999999</c:v>
                </c:pt>
                <c:pt idx="1">
                  <c:v>908.81280500000003</c:v>
                </c:pt>
                <c:pt idx="2">
                  <c:v>2637.5327149999998</c:v>
                </c:pt>
                <c:pt idx="3">
                  <c:v>4006.3967290000001</c:v>
                </c:pt>
                <c:pt idx="4">
                  <c:v>4795.2578130000002</c:v>
                </c:pt>
                <c:pt idx="5">
                  <c:v>5560.1279299999997</c:v>
                </c:pt>
                <c:pt idx="6">
                  <c:v>6499.9873049999997</c:v>
                </c:pt>
                <c:pt idx="7">
                  <c:v>7027.7758789999998</c:v>
                </c:pt>
                <c:pt idx="8">
                  <c:v>7108.2143550000001</c:v>
                </c:pt>
                <c:pt idx="9">
                  <c:v>7273.3247069999998</c:v>
                </c:pt>
                <c:pt idx="10">
                  <c:v>7826.5151370000003</c:v>
                </c:pt>
                <c:pt idx="11">
                  <c:v>8987.9326170000004</c:v>
                </c:pt>
                <c:pt idx="12">
                  <c:v>10754.754883</c:v>
                </c:pt>
                <c:pt idx="13">
                  <c:v>12582.258789</c:v>
                </c:pt>
                <c:pt idx="14">
                  <c:v>13715.453125</c:v>
                </c:pt>
                <c:pt idx="15">
                  <c:v>14044.262694999999</c:v>
                </c:pt>
                <c:pt idx="16">
                  <c:v>14104.944336</c:v>
                </c:pt>
                <c:pt idx="17">
                  <c:v>14112</c:v>
                </c:pt>
                <c:pt idx="18">
                  <c:v>14112</c:v>
                </c:pt>
                <c:pt idx="19">
                  <c:v>14112</c:v>
                </c:pt>
                <c:pt idx="20">
                  <c:v>14112</c:v>
                </c:pt>
                <c:pt idx="21">
                  <c:v>14112</c:v>
                </c:pt>
                <c:pt idx="22">
                  <c:v>14112</c:v>
                </c:pt>
                <c:pt idx="23">
                  <c:v>14112</c:v>
                </c:pt>
                <c:pt idx="24">
                  <c:v>14112</c:v>
                </c:pt>
                <c:pt idx="25">
                  <c:v>14112</c:v>
                </c:pt>
                <c:pt idx="26">
                  <c:v>14112</c:v>
                </c:pt>
              </c:numCache>
            </c:numRef>
          </c:yVal>
          <c:smooth val="0"/>
        </c:ser>
        <c:ser>
          <c:idx val="3"/>
          <c:order val="1"/>
          <c:tx>
            <c:strRef>
              <c:f>'E2-b1'!$B$43:$I$43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'E2-b1'!$A$45:$A$71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'E2-b1'!$H$45:$H$71</c:f>
              <c:numCache>
                <c:formatCode>0_ </c:formatCode>
                <c:ptCount val="27"/>
                <c:pt idx="0">
                  <c:v>141.11999499999999</c:v>
                </c:pt>
                <c:pt idx="1">
                  <c:v>946.91522199999997</c:v>
                </c:pt>
                <c:pt idx="2">
                  <c:v>2630.476807</c:v>
                </c:pt>
                <c:pt idx="3">
                  <c:v>4030.3872070000002</c:v>
                </c:pt>
                <c:pt idx="4">
                  <c:v>4810.7807620000003</c:v>
                </c:pt>
                <c:pt idx="5">
                  <c:v>5613.7534180000002</c:v>
                </c:pt>
                <c:pt idx="6">
                  <c:v>6499.9873049999997</c:v>
                </c:pt>
                <c:pt idx="7">
                  <c:v>7046.1215819999998</c:v>
                </c:pt>
                <c:pt idx="8">
                  <c:v>7115.2705079999996</c:v>
                </c:pt>
                <c:pt idx="9">
                  <c:v>7293.0815430000002</c:v>
                </c:pt>
                <c:pt idx="10">
                  <c:v>7887.1967770000001</c:v>
                </c:pt>
                <c:pt idx="11">
                  <c:v>9182.6787110000005</c:v>
                </c:pt>
                <c:pt idx="12">
                  <c:v>10774.511719</c:v>
                </c:pt>
                <c:pt idx="13">
                  <c:v>12593.548828000001</c:v>
                </c:pt>
                <c:pt idx="14">
                  <c:v>13732.386719</c:v>
                </c:pt>
                <c:pt idx="15">
                  <c:v>14042.851563</c:v>
                </c:pt>
                <c:pt idx="16">
                  <c:v>14103.533203000001</c:v>
                </c:pt>
                <c:pt idx="17">
                  <c:v>14112</c:v>
                </c:pt>
                <c:pt idx="18">
                  <c:v>14112</c:v>
                </c:pt>
                <c:pt idx="19">
                  <c:v>14112</c:v>
                </c:pt>
                <c:pt idx="20">
                  <c:v>14112</c:v>
                </c:pt>
                <c:pt idx="21">
                  <c:v>14112</c:v>
                </c:pt>
                <c:pt idx="22">
                  <c:v>14112</c:v>
                </c:pt>
                <c:pt idx="23">
                  <c:v>14112</c:v>
                </c:pt>
                <c:pt idx="24">
                  <c:v>14112</c:v>
                </c:pt>
                <c:pt idx="25">
                  <c:v>14112</c:v>
                </c:pt>
                <c:pt idx="26">
                  <c:v>14112</c:v>
                </c:pt>
              </c:numCache>
            </c:numRef>
          </c:yVal>
          <c:smooth val="0"/>
        </c:ser>
        <c:ser>
          <c:idx val="0"/>
          <c:order val="2"/>
          <c:tx>
            <c:strRef>
              <c:f>'E2-b1'!$J$43:$Q$43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'E2-b1'!$A$45:$A$71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'E2-b1'!$N$45:$N$71</c:f>
              <c:numCache>
                <c:formatCode>0_ </c:formatCode>
                <c:ptCount val="27"/>
              </c:numCache>
            </c:numRef>
          </c:yVal>
          <c:smooth val="0"/>
        </c:ser>
        <c:ser>
          <c:idx val="1"/>
          <c:order val="3"/>
          <c:tx>
            <c:strRef>
              <c:f>'E2-b1'!$J$43:$Q$43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'E2-b1'!$A$45:$A$71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'E2-b1'!$P$45:$P$71</c:f>
              <c:numCache>
                <c:formatCode>0_ </c:formatCode>
                <c:ptCount val="27"/>
              </c:numCache>
            </c:numRef>
          </c:yVal>
          <c:smooth val="0"/>
        </c:ser>
        <c:ser>
          <c:idx val="2"/>
          <c:order val="4"/>
          <c:tx>
            <c:strRef>
              <c:f>'E2-b1'!$R$43:$Y$43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'E2-b1'!$A$45:$A$71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'E2-b1'!$V$45:$V$71</c:f>
              <c:numCache>
                <c:formatCode>0_ </c:formatCode>
                <c:ptCount val="27"/>
              </c:numCache>
            </c:numRef>
          </c:yVal>
          <c:smooth val="0"/>
        </c:ser>
        <c:ser>
          <c:idx val="5"/>
          <c:order val="5"/>
          <c:tx>
            <c:strRef>
              <c:f>'E2-b1'!$R$43:$Y$43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'E2-b1'!$A$45:$A$71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'E2-b1'!$X$45:$X$71</c:f>
              <c:numCache>
                <c:formatCode>0_ </c:formatCode>
                <c:ptCount val="27"/>
              </c:numCache>
            </c:numRef>
          </c:yVal>
          <c:smooth val="0"/>
        </c:ser>
        <c:ser>
          <c:idx val="6"/>
          <c:order val="6"/>
          <c:tx>
            <c:strRef>
              <c:f>'E2-b1'!$Z$43:$AG$43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'E2-b1'!$A$45:$A$71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'E2-b1'!$AD$45:$AD$71</c:f>
              <c:numCache>
                <c:formatCode>0_ </c:formatCode>
                <c:ptCount val="27"/>
              </c:numCache>
            </c:numRef>
          </c:yVal>
          <c:smooth val="0"/>
        </c:ser>
        <c:ser>
          <c:idx val="7"/>
          <c:order val="7"/>
          <c:tx>
            <c:strRef>
              <c:f>'E2-b1'!$Z$43:$AG$43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'E2-b1'!$A$45:$A$71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'E2-b1'!$AF$45:$AF$71</c:f>
              <c:numCache>
                <c:formatCode>0_ </c:formatCode>
                <c:ptCount val="27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7509888"/>
        <c:axId val="137524352"/>
      </c:scatterChart>
      <c:valAx>
        <c:axId val="137509888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37524352"/>
        <c:crosses val="autoZero"/>
        <c:crossBetween val="midCat"/>
      </c:valAx>
      <c:valAx>
        <c:axId val="137524352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37509888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004989142928795"/>
          <c:h val="0.5710958303885007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UE2 &amp; 4, Reference receiver</a:t>
            </a:r>
          </a:p>
        </c:rich>
      </c:tx>
      <c:layout>
        <c:manualLayout>
          <c:xMode val="edge"/>
          <c:yMode val="edge"/>
          <c:x val="0.31927794154603789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'E2-b1'!$B$43:$E$43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'E2-b1'!$A$45:$A$71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'E2-b1'!$G$45:$G$71</c:f>
              <c:numCache>
                <c:formatCode>0_ </c:formatCode>
                <c:ptCount val="27"/>
                <c:pt idx="0">
                  <c:v>139.70880099999999</c:v>
                </c:pt>
                <c:pt idx="1">
                  <c:v>858.00958300000002</c:v>
                </c:pt>
                <c:pt idx="2">
                  <c:v>2596.6079100000002</c:v>
                </c:pt>
                <c:pt idx="3">
                  <c:v>3980.9951169999999</c:v>
                </c:pt>
                <c:pt idx="4">
                  <c:v>4799.4912109999996</c:v>
                </c:pt>
                <c:pt idx="5">
                  <c:v>5554.4833980000003</c:v>
                </c:pt>
                <c:pt idx="6">
                  <c:v>6499.9873049999997</c:v>
                </c:pt>
                <c:pt idx="7">
                  <c:v>7041.8881840000004</c:v>
                </c:pt>
                <c:pt idx="8">
                  <c:v>7127.9711909999996</c:v>
                </c:pt>
                <c:pt idx="9">
                  <c:v>7291.6704099999997</c:v>
                </c:pt>
                <c:pt idx="10">
                  <c:v>7847.6831050000001</c:v>
                </c:pt>
                <c:pt idx="11">
                  <c:v>9062.7265630000002</c:v>
                </c:pt>
                <c:pt idx="12">
                  <c:v>10746.288086</c:v>
                </c:pt>
                <c:pt idx="13">
                  <c:v>12579.436523</c:v>
                </c:pt>
                <c:pt idx="14">
                  <c:v>13721.097656</c:v>
                </c:pt>
                <c:pt idx="15">
                  <c:v>14040.028319999999</c:v>
                </c:pt>
                <c:pt idx="16">
                  <c:v>14103.533203000001</c:v>
                </c:pt>
                <c:pt idx="17">
                  <c:v>14112</c:v>
                </c:pt>
                <c:pt idx="18">
                  <c:v>14112</c:v>
                </c:pt>
                <c:pt idx="19">
                  <c:v>14112</c:v>
                </c:pt>
                <c:pt idx="20">
                  <c:v>14112</c:v>
                </c:pt>
                <c:pt idx="21">
                  <c:v>14112</c:v>
                </c:pt>
                <c:pt idx="22">
                  <c:v>14112</c:v>
                </c:pt>
                <c:pt idx="23">
                  <c:v>14112</c:v>
                </c:pt>
                <c:pt idx="24">
                  <c:v>14112</c:v>
                </c:pt>
                <c:pt idx="25">
                  <c:v>14112</c:v>
                </c:pt>
                <c:pt idx="26">
                  <c:v>14112</c:v>
                </c:pt>
              </c:numCache>
            </c:numRef>
          </c:yVal>
          <c:smooth val="0"/>
        </c:ser>
        <c:ser>
          <c:idx val="3"/>
          <c:order val="1"/>
          <c:tx>
            <c:strRef>
              <c:f>'E2-b1'!$B$43:$I$43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'E2-b1'!$A$45:$A$71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'E2-b1'!$I$45:$I$71</c:f>
              <c:numCache>
                <c:formatCode>0_ </c:formatCode>
                <c:ptCount val="27"/>
                <c:pt idx="0">
                  <c:v>141.11999499999999</c:v>
                </c:pt>
                <c:pt idx="1">
                  <c:v>886.23358199999996</c:v>
                </c:pt>
                <c:pt idx="2">
                  <c:v>2620.5983890000002</c:v>
                </c:pt>
                <c:pt idx="3">
                  <c:v>3971.1166990000002</c:v>
                </c:pt>
                <c:pt idx="4">
                  <c:v>4791.0239259999998</c:v>
                </c:pt>
                <c:pt idx="5">
                  <c:v>5555.8945309999999</c:v>
                </c:pt>
                <c:pt idx="6">
                  <c:v>6475.9965819999998</c:v>
                </c:pt>
                <c:pt idx="7">
                  <c:v>7016.486328</c:v>
                </c:pt>
                <c:pt idx="8">
                  <c:v>7112.4482420000004</c:v>
                </c:pt>
                <c:pt idx="9">
                  <c:v>7318.4833980000003</c:v>
                </c:pt>
                <c:pt idx="10">
                  <c:v>7867.4399409999996</c:v>
                </c:pt>
                <c:pt idx="11">
                  <c:v>9061.3154300000006</c:v>
                </c:pt>
                <c:pt idx="12">
                  <c:v>10757.577148</c:v>
                </c:pt>
                <c:pt idx="13">
                  <c:v>12572.380859000001</c:v>
                </c:pt>
                <c:pt idx="14">
                  <c:v>13712.630859000001</c:v>
                </c:pt>
                <c:pt idx="15">
                  <c:v>14047.084961</c:v>
                </c:pt>
                <c:pt idx="16">
                  <c:v>14104.944336</c:v>
                </c:pt>
                <c:pt idx="17">
                  <c:v>14112</c:v>
                </c:pt>
                <c:pt idx="18">
                  <c:v>14112</c:v>
                </c:pt>
                <c:pt idx="19">
                  <c:v>14112</c:v>
                </c:pt>
                <c:pt idx="20">
                  <c:v>14112</c:v>
                </c:pt>
                <c:pt idx="21">
                  <c:v>14112</c:v>
                </c:pt>
                <c:pt idx="22">
                  <c:v>14112</c:v>
                </c:pt>
                <c:pt idx="23">
                  <c:v>14112</c:v>
                </c:pt>
                <c:pt idx="24">
                  <c:v>14112</c:v>
                </c:pt>
                <c:pt idx="25">
                  <c:v>14112</c:v>
                </c:pt>
                <c:pt idx="26">
                  <c:v>14112</c:v>
                </c:pt>
              </c:numCache>
            </c:numRef>
          </c:yVal>
          <c:smooth val="0"/>
        </c:ser>
        <c:ser>
          <c:idx val="0"/>
          <c:order val="2"/>
          <c:tx>
            <c:strRef>
              <c:f>'E2-b1'!$J$43:$Q$43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'E2-b1'!$A$45:$A$71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'E2-b1'!$O$45:$O$71</c:f>
              <c:numCache>
                <c:formatCode>0_ </c:formatCode>
                <c:ptCount val="27"/>
              </c:numCache>
            </c:numRef>
          </c:yVal>
          <c:smooth val="0"/>
        </c:ser>
        <c:ser>
          <c:idx val="1"/>
          <c:order val="3"/>
          <c:tx>
            <c:strRef>
              <c:f>'E2-b1'!$J$43:$Q$43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'E2-b1'!$A$45:$A$71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'E2-b1'!$Q$45:$Q$71</c:f>
              <c:numCache>
                <c:formatCode>0_ </c:formatCode>
                <c:ptCount val="27"/>
              </c:numCache>
            </c:numRef>
          </c:yVal>
          <c:smooth val="0"/>
        </c:ser>
        <c:ser>
          <c:idx val="2"/>
          <c:order val="4"/>
          <c:tx>
            <c:strRef>
              <c:f>'E2-b1'!$R$43:$Y$43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'E2-b1'!$A$45:$A$71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'E2-b1'!$W$45:$W$71</c:f>
              <c:numCache>
                <c:formatCode>0_ </c:formatCode>
                <c:ptCount val="27"/>
              </c:numCache>
            </c:numRef>
          </c:yVal>
          <c:smooth val="0"/>
        </c:ser>
        <c:ser>
          <c:idx val="5"/>
          <c:order val="5"/>
          <c:tx>
            <c:strRef>
              <c:f>'E2-b1'!$R$43:$Y$43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'E2-b1'!$A$45:$A$71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'E2-b1'!$Y$45:$Y$71</c:f>
              <c:numCache>
                <c:formatCode>0_ </c:formatCode>
                <c:ptCount val="27"/>
              </c:numCache>
            </c:numRef>
          </c:yVal>
          <c:smooth val="0"/>
        </c:ser>
        <c:ser>
          <c:idx val="6"/>
          <c:order val="6"/>
          <c:tx>
            <c:strRef>
              <c:f>'E2-b1'!$Z$43:$AG$43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'E2-b1'!$A$45:$A$71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'E2-b1'!$AE$45:$AE$71</c:f>
              <c:numCache>
                <c:formatCode>0_ </c:formatCode>
                <c:ptCount val="27"/>
              </c:numCache>
            </c:numRef>
          </c:yVal>
          <c:smooth val="0"/>
        </c:ser>
        <c:ser>
          <c:idx val="7"/>
          <c:order val="7"/>
          <c:tx>
            <c:strRef>
              <c:f>'E2-b1'!$Z$43:$AG$43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'E2-b1'!$A$45:$A$71</c:f>
              <c:numCache>
                <c:formatCode>General</c:formatCode>
                <c:ptCount val="27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7</c:v>
                </c:pt>
                <c:pt idx="12">
                  <c:v>8</c:v>
                </c:pt>
                <c:pt idx="13">
                  <c:v>9</c:v>
                </c:pt>
                <c:pt idx="14">
                  <c:v>10</c:v>
                </c:pt>
                <c:pt idx="15">
                  <c:v>11</c:v>
                </c:pt>
                <c:pt idx="16">
                  <c:v>12</c:v>
                </c:pt>
                <c:pt idx="17">
                  <c:v>13</c:v>
                </c:pt>
                <c:pt idx="18">
                  <c:v>14</c:v>
                </c:pt>
                <c:pt idx="19">
                  <c:v>15</c:v>
                </c:pt>
                <c:pt idx="20">
                  <c:v>16</c:v>
                </c:pt>
                <c:pt idx="21">
                  <c:v>17</c:v>
                </c:pt>
                <c:pt idx="22">
                  <c:v>18</c:v>
                </c:pt>
                <c:pt idx="23">
                  <c:v>19</c:v>
                </c:pt>
                <c:pt idx="24">
                  <c:v>20</c:v>
                </c:pt>
                <c:pt idx="25">
                  <c:v>21</c:v>
                </c:pt>
                <c:pt idx="26">
                  <c:v>22</c:v>
                </c:pt>
              </c:numCache>
            </c:numRef>
          </c:xVal>
          <c:yVal>
            <c:numRef>
              <c:f>'E2-b1'!$AG$45:$AG$71</c:f>
              <c:numCache>
                <c:formatCode>0_ </c:formatCode>
                <c:ptCount val="27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7575040"/>
        <c:axId val="137601792"/>
      </c:scatterChart>
      <c:valAx>
        <c:axId val="137575040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37601792"/>
        <c:crosses val="autoZero"/>
        <c:crossBetween val="midCat"/>
      </c:valAx>
      <c:valAx>
        <c:axId val="137601792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37575040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004989142928795"/>
          <c:h val="0.5710958303885007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UE1 &amp; 3, Baseline receiver</a:t>
            </a:r>
          </a:p>
        </c:rich>
      </c:tx>
      <c:layout>
        <c:manualLayout>
          <c:xMode val="edge"/>
          <c:yMode val="edge"/>
          <c:x val="0.356930253154659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'E2-b2'!$B$43:$E$43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'E2-b2'!$A$45:$A$77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'E2-b2'!$B$45:$B$77</c:f>
              <c:numCache>
                <c:formatCode>0_ 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3.504</c:v>
                </c:pt>
                <c:pt idx="4">
                  <c:v>188.33999600000001</c:v>
                </c:pt>
                <c:pt idx="5">
                  <c:v>1057.3320309999999</c:v>
                </c:pt>
                <c:pt idx="6">
                  <c:v>2133.0600589999999</c:v>
                </c:pt>
                <c:pt idx="7">
                  <c:v>2699.8320309999999</c:v>
                </c:pt>
                <c:pt idx="8">
                  <c:v>3179.8798830000001</c:v>
                </c:pt>
                <c:pt idx="9">
                  <c:v>3680.0759280000002</c:v>
                </c:pt>
                <c:pt idx="10">
                  <c:v>4100.5561520000001</c:v>
                </c:pt>
                <c:pt idx="11">
                  <c:v>4359.8520509999998</c:v>
                </c:pt>
                <c:pt idx="12">
                  <c:v>4555.2001950000003</c:v>
                </c:pt>
                <c:pt idx="13">
                  <c:v>4877.5678710000002</c:v>
                </c:pt>
                <c:pt idx="14">
                  <c:v>5400.5400390000004</c:v>
                </c:pt>
                <c:pt idx="15">
                  <c:v>6128.4960940000001</c:v>
                </c:pt>
                <c:pt idx="16">
                  <c:v>6936.1679690000001</c:v>
                </c:pt>
                <c:pt idx="17">
                  <c:v>7705.2958980000003</c:v>
                </c:pt>
                <c:pt idx="18">
                  <c:v>8217.7558590000008</c:v>
                </c:pt>
                <c:pt idx="19">
                  <c:v>8532.2402340000008</c:v>
                </c:pt>
                <c:pt idx="20">
                  <c:v>8668.8964840000008</c:v>
                </c:pt>
                <c:pt idx="21">
                  <c:v>8730.2158199999994</c:v>
                </c:pt>
                <c:pt idx="22">
                  <c:v>8746.8603519999997</c:v>
                </c:pt>
                <c:pt idx="23">
                  <c:v>8758.2480469999991</c:v>
                </c:pt>
                <c:pt idx="24">
                  <c:v>8760</c:v>
                </c:pt>
                <c:pt idx="25">
                  <c:v>8760</c:v>
                </c:pt>
                <c:pt idx="26">
                  <c:v>8760</c:v>
                </c:pt>
                <c:pt idx="27">
                  <c:v>8760</c:v>
                </c:pt>
                <c:pt idx="28">
                  <c:v>8760</c:v>
                </c:pt>
                <c:pt idx="29">
                  <c:v>8760</c:v>
                </c:pt>
                <c:pt idx="30">
                  <c:v>8760</c:v>
                </c:pt>
                <c:pt idx="31">
                  <c:v>8760</c:v>
                </c:pt>
                <c:pt idx="32">
                  <c:v>8760</c:v>
                </c:pt>
              </c:numCache>
            </c:numRef>
          </c:yVal>
          <c:smooth val="0"/>
        </c:ser>
        <c:ser>
          <c:idx val="3"/>
          <c:order val="1"/>
          <c:tx>
            <c:strRef>
              <c:f>'E2-b2'!$B$43:$I$43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'E2-b2'!$A$45:$A$77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'E2-b2'!$D$45:$D$77</c:f>
              <c:numCache>
                <c:formatCode>0_ 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6.1319999999999997</c:v>
                </c:pt>
                <c:pt idx="4">
                  <c:v>166.44000199999999</c:v>
                </c:pt>
                <c:pt idx="5">
                  <c:v>1024.0439449999999</c:v>
                </c:pt>
                <c:pt idx="6">
                  <c:v>2070.8640140000002</c:v>
                </c:pt>
                <c:pt idx="7">
                  <c:v>2678.8081050000001</c:v>
                </c:pt>
                <c:pt idx="8">
                  <c:v>3161.4838869999999</c:v>
                </c:pt>
                <c:pt idx="9">
                  <c:v>3658.1760250000002</c:v>
                </c:pt>
                <c:pt idx="10">
                  <c:v>4093.548096</c:v>
                </c:pt>
                <c:pt idx="11">
                  <c:v>4363.3559569999998</c:v>
                </c:pt>
                <c:pt idx="12">
                  <c:v>4549.9438479999999</c:v>
                </c:pt>
                <c:pt idx="13">
                  <c:v>4878.4438479999999</c:v>
                </c:pt>
                <c:pt idx="14">
                  <c:v>5442.5878910000001</c:v>
                </c:pt>
                <c:pt idx="15">
                  <c:v>6169.6679690000001</c:v>
                </c:pt>
                <c:pt idx="16">
                  <c:v>6971.2080079999996</c:v>
                </c:pt>
                <c:pt idx="17">
                  <c:v>7669.3798829999996</c:v>
                </c:pt>
                <c:pt idx="18">
                  <c:v>8201.9882809999999</c:v>
                </c:pt>
                <c:pt idx="19">
                  <c:v>8528.7363280000009</c:v>
                </c:pt>
                <c:pt idx="20">
                  <c:v>8671.5244139999995</c:v>
                </c:pt>
                <c:pt idx="21">
                  <c:v>8734.5957030000009</c:v>
                </c:pt>
                <c:pt idx="22">
                  <c:v>8752.1162110000005</c:v>
                </c:pt>
                <c:pt idx="23">
                  <c:v>8760</c:v>
                </c:pt>
                <c:pt idx="24">
                  <c:v>8760</c:v>
                </c:pt>
                <c:pt idx="25">
                  <c:v>8760</c:v>
                </c:pt>
                <c:pt idx="26">
                  <c:v>8760</c:v>
                </c:pt>
                <c:pt idx="27">
                  <c:v>8760</c:v>
                </c:pt>
                <c:pt idx="28">
                  <c:v>8760</c:v>
                </c:pt>
                <c:pt idx="29">
                  <c:v>8760</c:v>
                </c:pt>
                <c:pt idx="30">
                  <c:v>8760</c:v>
                </c:pt>
                <c:pt idx="31">
                  <c:v>8760</c:v>
                </c:pt>
                <c:pt idx="32">
                  <c:v>8760</c:v>
                </c:pt>
              </c:numCache>
            </c:numRef>
          </c:yVal>
          <c:smooth val="0"/>
        </c:ser>
        <c:ser>
          <c:idx val="0"/>
          <c:order val="2"/>
          <c:tx>
            <c:strRef>
              <c:f>'E2-b2'!$J$43:$Q$43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'E2-b2'!$A$45:$A$77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'E2-b2'!$J$45:$J$77</c:f>
              <c:numCache>
                <c:formatCode>0_ </c:formatCode>
                <c:ptCount val="33"/>
              </c:numCache>
            </c:numRef>
          </c:yVal>
          <c:smooth val="0"/>
        </c:ser>
        <c:ser>
          <c:idx val="1"/>
          <c:order val="3"/>
          <c:tx>
            <c:strRef>
              <c:f>'E2-b2'!$J$43:$Q$43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'E2-b2'!$A$45:$A$77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'E2-b2'!$L$45:$L$77</c:f>
              <c:numCache>
                <c:formatCode>0_ </c:formatCode>
                <c:ptCount val="33"/>
              </c:numCache>
            </c:numRef>
          </c:yVal>
          <c:smooth val="0"/>
        </c:ser>
        <c:ser>
          <c:idx val="2"/>
          <c:order val="4"/>
          <c:tx>
            <c:strRef>
              <c:f>'E2-b2'!$R$43:$Y$43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'E2-b2'!$A$45:$A$77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'E2-b2'!$R$45:$R$77</c:f>
              <c:numCache>
                <c:formatCode>0_ </c:formatCode>
                <c:ptCount val="33"/>
              </c:numCache>
            </c:numRef>
          </c:yVal>
          <c:smooth val="0"/>
        </c:ser>
        <c:ser>
          <c:idx val="5"/>
          <c:order val="5"/>
          <c:tx>
            <c:strRef>
              <c:f>'E2-b2'!$R$43:$Y$43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'E2-b2'!$A$45:$A$77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'E2-b2'!$T$45:$T$77</c:f>
              <c:numCache>
                <c:formatCode>0_ </c:formatCode>
                <c:ptCount val="33"/>
              </c:numCache>
            </c:numRef>
          </c:yVal>
          <c:smooth val="0"/>
        </c:ser>
        <c:ser>
          <c:idx val="6"/>
          <c:order val="6"/>
          <c:tx>
            <c:strRef>
              <c:f>'E2-b2'!$Z$43:$AG$43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'E2-b2'!$A$45:$A$77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'E2-b2'!$Z$45:$Z$77</c:f>
              <c:numCache>
                <c:formatCode>0_ </c:formatCode>
                <c:ptCount val="33"/>
              </c:numCache>
            </c:numRef>
          </c:yVal>
          <c:smooth val="0"/>
        </c:ser>
        <c:ser>
          <c:idx val="7"/>
          <c:order val="7"/>
          <c:tx>
            <c:strRef>
              <c:f>'E2-b2'!$Z$43:$AG$43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'E2-b2'!$A$45:$A$77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'E2-b2'!$AB$45:$AB$77</c:f>
              <c:numCache>
                <c:formatCode>0_ </c:formatCode>
                <c:ptCount val="33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7698688"/>
        <c:axId val="137721344"/>
      </c:scatterChart>
      <c:valAx>
        <c:axId val="137698688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37721344"/>
        <c:crosses val="autoZero"/>
        <c:crossBetween val="midCat"/>
      </c:valAx>
      <c:valAx>
        <c:axId val="137721344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37698688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004989142928795"/>
          <c:h val="0.5840169188257207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UE2 &amp; 4, Baseline receiver</a:t>
            </a:r>
          </a:p>
        </c:rich>
      </c:tx>
      <c:layout>
        <c:manualLayout>
          <c:xMode val="edge"/>
          <c:yMode val="edge"/>
          <c:x val="0.356930253154659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'E2-b2'!$B$43:$E$43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'E2-b2'!$A$45:$A$77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'E2-b2'!$C$45:$C$77</c:f>
              <c:numCache>
                <c:formatCode>0_ 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0.876</c:v>
                </c:pt>
                <c:pt idx="4">
                  <c:v>149.79600500000001</c:v>
                </c:pt>
                <c:pt idx="5">
                  <c:v>962.72399900000005</c:v>
                </c:pt>
                <c:pt idx="6">
                  <c:v>2038.4520259999999</c:v>
                </c:pt>
                <c:pt idx="7">
                  <c:v>2666.5439449999999</c:v>
                </c:pt>
                <c:pt idx="8">
                  <c:v>3158.8559570000002</c:v>
                </c:pt>
                <c:pt idx="9">
                  <c:v>3631.0200199999999</c:v>
                </c:pt>
                <c:pt idx="10">
                  <c:v>4059.3840329999998</c:v>
                </c:pt>
                <c:pt idx="11">
                  <c:v>4344.9599609999996</c:v>
                </c:pt>
                <c:pt idx="12">
                  <c:v>4549.0678710000002</c:v>
                </c:pt>
                <c:pt idx="13">
                  <c:v>4885.4521480000003</c:v>
                </c:pt>
                <c:pt idx="14">
                  <c:v>5412.8041990000002</c:v>
                </c:pt>
                <c:pt idx="15">
                  <c:v>6110.1000979999999</c:v>
                </c:pt>
                <c:pt idx="16">
                  <c:v>6923.0278319999998</c:v>
                </c:pt>
                <c:pt idx="17">
                  <c:v>7659.7441410000001</c:v>
                </c:pt>
                <c:pt idx="18">
                  <c:v>8198.484375</c:v>
                </c:pt>
                <c:pt idx="19">
                  <c:v>8498.9521480000003</c:v>
                </c:pt>
                <c:pt idx="20">
                  <c:v>8650.5</c:v>
                </c:pt>
                <c:pt idx="21">
                  <c:v>8724.9599610000005</c:v>
                </c:pt>
                <c:pt idx="22">
                  <c:v>8748.6123050000006</c:v>
                </c:pt>
                <c:pt idx="23">
                  <c:v>8757.3720699999994</c:v>
                </c:pt>
                <c:pt idx="24">
                  <c:v>8760</c:v>
                </c:pt>
                <c:pt idx="25">
                  <c:v>8760</c:v>
                </c:pt>
                <c:pt idx="26">
                  <c:v>8760</c:v>
                </c:pt>
                <c:pt idx="27">
                  <c:v>8760</c:v>
                </c:pt>
                <c:pt idx="28">
                  <c:v>8760</c:v>
                </c:pt>
                <c:pt idx="29">
                  <c:v>8760</c:v>
                </c:pt>
                <c:pt idx="30">
                  <c:v>8760</c:v>
                </c:pt>
                <c:pt idx="31">
                  <c:v>8760</c:v>
                </c:pt>
                <c:pt idx="32">
                  <c:v>8760</c:v>
                </c:pt>
              </c:numCache>
            </c:numRef>
          </c:yVal>
          <c:smooth val="0"/>
        </c:ser>
        <c:ser>
          <c:idx val="3"/>
          <c:order val="1"/>
          <c:tx>
            <c:strRef>
              <c:f>'E2-b2'!$B$43:$I$43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'E2-b2'!$A$45:$A$77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'E2-b2'!$E$45:$E$77</c:f>
              <c:numCache>
                <c:formatCode>0_ 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4.38</c:v>
                </c:pt>
                <c:pt idx="4">
                  <c:v>145.416</c:v>
                </c:pt>
                <c:pt idx="5">
                  <c:v>985.5</c:v>
                </c:pt>
                <c:pt idx="6">
                  <c:v>2062.9799800000001</c:v>
                </c:pt>
                <c:pt idx="7">
                  <c:v>2664.7919919999999</c:v>
                </c:pt>
                <c:pt idx="8">
                  <c:v>3137.8320309999999</c:v>
                </c:pt>
                <c:pt idx="9">
                  <c:v>3625.7639159999999</c:v>
                </c:pt>
                <c:pt idx="10">
                  <c:v>4064.639893</c:v>
                </c:pt>
                <c:pt idx="11">
                  <c:v>4327.4399409999996</c:v>
                </c:pt>
                <c:pt idx="12">
                  <c:v>4539.4321289999998</c:v>
                </c:pt>
                <c:pt idx="13">
                  <c:v>4863.5517579999996</c:v>
                </c:pt>
                <c:pt idx="14">
                  <c:v>5415.4321289999998</c:v>
                </c:pt>
                <c:pt idx="15">
                  <c:v>6090.828125</c:v>
                </c:pt>
                <c:pt idx="16">
                  <c:v>6871.3442379999997</c:v>
                </c:pt>
                <c:pt idx="17">
                  <c:v>7641.3481449999999</c:v>
                </c:pt>
                <c:pt idx="18">
                  <c:v>8186.2202150000003</c:v>
                </c:pt>
                <c:pt idx="19">
                  <c:v>8507.7119139999995</c:v>
                </c:pt>
                <c:pt idx="20">
                  <c:v>8669.7724610000005</c:v>
                </c:pt>
                <c:pt idx="21">
                  <c:v>8733.7197269999997</c:v>
                </c:pt>
                <c:pt idx="22">
                  <c:v>8750.3642579999996</c:v>
                </c:pt>
                <c:pt idx="23">
                  <c:v>8759.1240230000003</c:v>
                </c:pt>
                <c:pt idx="24">
                  <c:v>8760</c:v>
                </c:pt>
                <c:pt idx="25">
                  <c:v>8760</c:v>
                </c:pt>
                <c:pt idx="26">
                  <c:v>8760</c:v>
                </c:pt>
                <c:pt idx="27">
                  <c:v>8760</c:v>
                </c:pt>
                <c:pt idx="28">
                  <c:v>8760</c:v>
                </c:pt>
                <c:pt idx="29">
                  <c:v>8760</c:v>
                </c:pt>
                <c:pt idx="30">
                  <c:v>8760</c:v>
                </c:pt>
                <c:pt idx="31">
                  <c:v>8760</c:v>
                </c:pt>
                <c:pt idx="32">
                  <c:v>8760</c:v>
                </c:pt>
              </c:numCache>
            </c:numRef>
          </c:yVal>
          <c:smooth val="0"/>
        </c:ser>
        <c:ser>
          <c:idx val="0"/>
          <c:order val="2"/>
          <c:tx>
            <c:strRef>
              <c:f>'E2-b2'!$J$43:$Q$43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'E2-b2'!$A$45:$A$77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'E2-b2'!$K$45:$K$77</c:f>
              <c:numCache>
                <c:formatCode>0_ </c:formatCode>
                <c:ptCount val="33"/>
              </c:numCache>
            </c:numRef>
          </c:yVal>
          <c:smooth val="0"/>
        </c:ser>
        <c:ser>
          <c:idx val="1"/>
          <c:order val="3"/>
          <c:tx>
            <c:strRef>
              <c:f>'E2-b2'!$J$43:$Q$43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'E2-b2'!$A$45:$A$77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'E2-b2'!$M$45:$M$77</c:f>
              <c:numCache>
                <c:formatCode>0_ </c:formatCode>
                <c:ptCount val="33"/>
              </c:numCache>
            </c:numRef>
          </c:yVal>
          <c:smooth val="0"/>
        </c:ser>
        <c:ser>
          <c:idx val="2"/>
          <c:order val="4"/>
          <c:tx>
            <c:strRef>
              <c:f>'E2-b2'!$R$43:$Y$43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'E2-b2'!$A$45:$A$77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'E2-b2'!$S$45:$S$77</c:f>
              <c:numCache>
                <c:formatCode>0_ </c:formatCode>
                <c:ptCount val="33"/>
              </c:numCache>
            </c:numRef>
          </c:yVal>
          <c:smooth val="0"/>
        </c:ser>
        <c:ser>
          <c:idx val="5"/>
          <c:order val="5"/>
          <c:tx>
            <c:strRef>
              <c:f>'E2-b2'!$R$43:$Y$43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'E2-b2'!$A$45:$A$77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'E2-b2'!$U$45:$U$77</c:f>
              <c:numCache>
                <c:formatCode>0_ </c:formatCode>
                <c:ptCount val="33"/>
              </c:numCache>
            </c:numRef>
          </c:yVal>
          <c:smooth val="0"/>
        </c:ser>
        <c:ser>
          <c:idx val="6"/>
          <c:order val="6"/>
          <c:tx>
            <c:strRef>
              <c:f>'E2-b2'!$Z$43:$AG$43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'E2-b2'!$A$45:$A$77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'E2-b2'!$AA$45:$AA$77</c:f>
              <c:numCache>
                <c:formatCode>0_ </c:formatCode>
                <c:ptCount val="33"/>
              </c:numCache>
            </c:numRef>
          </c:yVal>
          <c:smooth val="0"/>
        </c:ser>
        <c:ser>
          <c:idx val="7"/>
          <c:order val="7"/>
          <c:tx>
            <c:strRef>
              <c:f>'E2-b2'!$Z$43:$AG$43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'E2-b2'!$A$45:$A$77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'E2-b2'!$AC$45:$AC$77</c:f>
              <c:numCache>
                <c:formatCode>0_ </c:formatCode>
                <c:ptCount val="33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7792896"/>
        <c:axId val="137799168"/>
      </c:scatterChart>
      <c:valAx>
        <c:axId val="137792896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37799168"/>
        <c:crosses val="autoZero"/>
        <c:crossBetween val="midCat"/>
      </c:valAx>
      <c:valAx>
        <c:axId val="137799168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37792896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004989142928795"/>
          <c:h val="0.592630977783867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UE1 &amp; 3, Reference receiver</a:t>
            </a:r>
          </a:p>
        </c:rich>
      </c:tx>
      <c:layout>
        <c:manualLayout>
          <c:xMode val="edge"/>
          <c:yMode val="edge"/>
          <c:x val="0.31927794154603789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'E2-b2'!$B$43:$E$43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'E2-b2'!$A$45:$A$77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'E2-b2'!$F$45:$F$77</c:f>
              <c:numCache>
                <c:formatCode>0_ 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3.504</c:v>
                </c:pt>
                <c:pt idx="4">
                  <c:v>151.54800399999999</c:v>
                </c:pt>
                <c:pt idx="5">
                  <c:v>872.49597200000005</c:v>
                </c:pt>
                <c:pt idx="6">
                  <c:v>1985.8919679999999</c:v>
                </c:pt>
                <c:pt idx="7">
                  <c:v>2755.8959960000002</c:v>
                </c:pt>
                <c:pt idx="8">
                  <c:v>3364.7160640000002</c:v>
                </c:pt>
                <c:pt idx="9">
                  <c:v>3995.4360350000002</c:v>
                </c:pt>
                <c:pt idx="10">
                  <c:v>4371.2402339999999</c:v>
                </c:pt>
                <c:pt idx="11">
                  <c:v>4513.1518550000001</c:v>
                </c:pt>
                <c:pt idx="12">
                  <c:v>4918.7402339999999</c:v>
                </c:pt>
                <c:pt idx="13">
                  <c:v>5806.1279299999997</c:v>
                </c:pt>
                <c:pt idx="14">
                  <c:v>7114.8720700000003</c:v>
                </c:pt>
                <c:pt idx="15">
                  <c:v>8323.7519530000009</c:v>
                </c:pt>
                <c:pt idx="16">
                  <c:v>8708.3164059999999</c:v>
                </c:pt>
                <c:pt idx="17">
                  <c:v>8756.4960940000001</c:v>
                </c:pt>
                <c:pt idx="18">
                  <c:v>8760</c:v>
                </c:pt>
                <c:pt idx="19">
                  <c:v>8760</c:v>
                </c:pt>
                <c:pt idx="20">
                  <c:v>8760</c:v>
                </c:pt>
                <c:pt idx="21">
                  <c:v>8760</c:v>
                </c:pt>
                <c:pt idx="22">
                  <c:v>8760</c:v>
                </c:pt>
                <c:pt idx="23">
                  <c:v>8760</c:v>
                </c:pt>
                <c:pt idx="24">
                  <c:v>8760</c:v>
                </c:pt>
                <c:pt idx="25">
                  <c:v>8760</c:v>
                </c:pt>
                <c:pt idx="26">
                  <c:v>8760</c:v>
                </c:pt>
                <c:pt idx="27">
                  <c:v>8760</c:v>
                </c:pt>
                <c:pt idx="28">
                  <c:v>8760</c:v>
                </c:pt>
                <c:pt idx="29">
                  <c:v>8760</c:v>
                </c:pt>
                <c:pt idx="30">
                  <c:v>8760</c:v>
                </c:pt>
                <c:pt idx="31">
                  <c:v>8760</c:v>
                </c:pt>
                <c:pt idx="32">
                  <c:v>8760</c:v>
                </c:pt>
              </c:numCache>
            </c:numRef>
          </c:yVal>
          <c:smooth val="0"/>
        </c:ser>
        <c:ser>
          <c:idx val="3"/>
          <c:order val="1"/>
          <c:tx>
            <c:strRef>
              <c:f>'E2-b2'!$B$43:$I$43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'E2-b2'!$A$45:$A$77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'E2-b2'!$H$45:$H$77</c:f>
              <c:numCache>
                <c:formatCode>0_ 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5.2560000000000002</c:v>
                </c:pt>
                <c:pt idx="4">
                  <c:v>154.175995</c:v>
                </c:pt>
                <c:pt idx="5">
                  <c:v>839.20800799999995</c:v>
                </c:pt>
                <c:pt idx="6">
                  <c:v>1927.1999510000001</c:v>
                </c:pt>
                <c:pt idx="7">
                  <c:v>2715.6000979999999</c:v>
                </c:pt>
                <c:pt idx="8">
                  <c:v>3350.6999510000001</c:v>
                </c:pt>
                <c:pt idx="9">
                  <c:v>3981.419922</c:v>
                </c:pt>
                <c:pt idx="10">
                  <c:v>4359.8520509999998</c:v>
                </c:pt>
                <c:pt idx="11">
                  <c:v>4519.2841799999997</c:v>
                </c:pt>
                <c:pt idx="12">
                  <c:v>4888.9560549999997</c:v>
                </c:pt>
                <c:pt idx="13">
                  <c:v>5750.9399409999996</c:v>
                </c:pt>
                <c:pt idx="14">
                  <c:v>7089.4677730000003</c:v>
                </c:pt>
                <c:pt idx="15">
                  <c:v>8284.3320309999999</c:v>
                </c:pt>
                <c:pt idx="16">
                  <c:v>8705.6884769999997</c:v>
                </c:pt>
                <c:pt idx="17">
                  <c:v>8758.2480469999991</c:v>
                </c:pt>
                <c:pt idx="18">
                  <c:v>8760</c:v>
                </c:pt>
                <c:pt idx="19">
                  <c:v>8760</c:v>
                </c:pt>
                <c:pt idx="20">
                  <c:v>8760</c:v>
                </c:pt>
                <c:pt idx="21">
                  <c:v>8760</c:v>
                </c:pt>
                <c:pt idx="22">
                  <c:v>8760</c:v>
                </c:pt>
                <c:pt idx="23">
                  <c:v>8760</c:v>
                </c:pt>
                <c:pt idx="24">
                  <c:v>8760</c:v>
                </c:pt>
                <c:pt idx="25">
                  <c:v>8760</c:v>
                </c:pt>
                <c:pt idx="26">
                  <c:v>8760</c:v>
                </c:pt>
                <c:pt idx="27">
                  <c:v>8760</c:v>
                </c:pt>
                <c:pt idx="28">
                  <c:v>8760</c:v>
                </c:pt>
                <c:pt idx="29">
                  <c:v>8760</c:v>
                </c:pt>
                <c:pt idx="30">
                  <c:v>8760</c:v>
                </c:pt>
                <c:pt idx="31">
                  <c:v>8760</c:v>
                </c:pt>
                <c:pt idx="32">
                  <c:v>8760</c:v>
                </c:pt>
              </c:numCache>
            </c:numRef>
          </c:yVal>
          <c:smooth val="0"/>
        </c:ser>
        <c:ser>
          <c:idx val="0"/>
          <c:order val="2"/>
          <c:tx>
            <c:strRef>
              <c:f>'E2-b2'!$J$43:$Q$43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'E2-b2'!$A$45:$A$77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'E2-b2'!$N$45:$N$77</c:f>
              <c:numCache>
                <c:formatCode>0_ </c:formatCode>
                <c:ptCount val="33"/>
              </c:numCache>
            </c:numRef>
          </c:yVal>
          <c:smooth val="0"/>
        </c:ser>
        <c:ser>
          <c:idx val="1"/>
          <c:order val="3"/>
          <c:tx>
            <c:strRef>
              <c:f>'E2-b2'!$J$43:$Q$43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'E2-b2'!$A$45:$A$77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'E2-b2'!$P$45:$P$77</c:f>
              <c:numCache>
                <c:formatCode>0_ </c:formatCode>
                <c:ptCount val="33"/>
              </c:numCache>
            </c:numRef>
          </c:yVal>
          <c:smooth val="0"/>
        </c:ser>
        <c:ser>
          <c:idx val="2"/>
          <c:order val="4"/>
          <c:tx>
            <c:strRef>
              <c:f>'E2-b2'!$R$43:$Y$43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'E2-b2'!$A$45:$A$77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'E2-b2'!$V$45:$V$77</c:f>
              <c:numCache>
                <c:formatCode>0_ </c:formatCode>
                <c:ptCount val="33"/>
              </c:numCache>
            </c:numRef>
          </c:yVal>
          <c:smooth val="0"/>
        </c:ser>
        <c:ser>
          <c:idx val="5"/>
          <c:order val="5"/>
          <c:tx>
            <c:strRef>
              <c:f>'E2-b2'!$R$43:$Y$43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'E2-b2'!$A$45:$A$77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'E2-b2'!$X$45:$X$77</c:f>
              <c:numCache>
                <c:formatCode>0_ </c:formatCode>
                <c:ptCount val="33"/>
              </c:numCache>
            </c:numRef>
          </c:yVal>
          <c:smooth val="0"/>
        </c:ser>
        <c:ser>
          <c:idx val="6"/>
          <c:order val="6"/>
          <c:tx>
            <c:strRef>
              <c:f>'E2-b2'!$Z$43:$AG$43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'E2-b2'!$A$45:$A$77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'E2-b2'!$AD$45:$AD$77</c:f>
              <c:numCache>
                <c:formatCode>0_ </c:formatCode>
                <c:ptCount val="33"/>
              </c:numCache>
            </c:numRef>
          </c:yVal>
          <c:smooth val="0"/>
        </c:ser>
        <c:ser>
          <c:idx val="7"/>
          <c:order val="7"/>
          <c:tx>
            <c:strRef>
              <c:f>'E2-b2'!$Z$43:$AG$43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'E2-b2'!$A$45:$A$77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'E2-b2'!$AF$45:$AF$77</c:f>
              <c:numCache>
                <c:formatCode>0_ </c:formatCode>
                <c:ptCount val="33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7940992"/>
        <c:axId val="137942912"/>
      </c:scatterChart>
      <c:valAx>
        <c:axId val="137940992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37942912"/>
        <c:crosses val="autoZero"/>
        <c:crossBetween val="midCat"/>
      </c:valAx>
      <c:valAx>
        <c:axId val="137942912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37940992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004989142928795"/>
          <c:h val="0.5969380072629405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UE2 &amp; 4, Reference receiver</a:t>
            </a:r>
          </a:p>
        </c:rich>
      </c:tx>
      <c:layout>
        <c:manualLayout>
          <c:xMode val="edge"/>
          <c:yMode val="edge"/>
          <c:x val="0.31927794154603789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'E2-b2'!$B$43:$E$43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'E2-b2'!$A$45:$A$77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'E2-b2'!$G$45:$G$77</c:f>
              <c:numCache>
                <c:formatCode>0_ 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6.1319999999999997</c:v>
                </c:pt>
                <c:pt idx="4">
                  <c:v>150.671997</c:v>
                </c:pt>
                <c:pt idx="5">
                  <c:v>847.96801800000003</c:v>
                </c:pt>
                <c:pt idx="6">
                  <c:v>1938.588013</c:v>
                </c:pt>
                <c:pt idx="7">
                  <c:v>2730.491943</c:v>
                </c:pt>
                <c:pt idx="8">
                  <c:v>3354.2041020000001</c:v>
                </c:pt>
                <c:pt idx="9">
                  <c:v>3996.3120119999999</c:v>
                </c:pt>
                <c:pt idx="10">
                  <c:v>4374.7441410000001</c:v>
                </c:pt>
                <c:pt idx="11">
                  <c:v>4507.8959960000002</c:v>
                </c:pt>
                <c:pt idx="12">
                  <c:v>4885.4521480000003</c:v>
                </c:pt>
                <c:pt idx="13">
                  <c:v>5757.0717770000001</c:v>
                </c:pt>
                <c:pt idx="14">
                  <c:v>7072.8242190000001</c:v>
                </c:pt>
                <c:pt idx="15">
                  <c:v>8296.5957030000009</c:v>
                </c:pt>
                <c:pt idx="16">
                  <c:v>8716.2001949999994</c:v>
                </c:pt>
                <c:pt idx="17">
                  <c:v>8758.2480469999991</c:v>
                </c:pt>
                <c:pt idx="18">
                  <c:v>8760</c:v>
                </c:pt>
                <c:pt idx="19">
                  <c:v>8760</c:v>
                </c:pt>
                <c:pt idx="20">
                  <c:v>8760</c:v>
                </c:pt>
                <c:pt idx="21">
                  <c:v>8760</c:v>
                </c:pt>
                <c:pt idx="22">
                  <c:v>8760</c:v>
                </c:pt>
                <c:pt idx="23">
                  <c:v>8760</c:v>
                </c:pt>
                <c:pt idx="24">
                  <c:v>8760</c:v>
                </c:pt>
                <c:pt idx="25">
                  <c:v>8760</c:v>
                </c:pt>
                <c:pt idx="26">
                  <c:v>8760</c:v>
                </c:pt>
                <c:pt idx="27">
                  <c:v>8760</c:v>
                </c:pt>
                <c:pt idx="28">
                  <c:v>8760</c:v>
                </c:pt>
                <c:pt idx="29">
                  <c:v>8760</c:v>
                </c:pt>
                <c:pt idx="30">
                  <c:v>8760</c:v>
                </c:pt>
                <c:pt idx="31">
                  <c:v>8760</c:v>
                </c:pt>
                <c:pt idx="32">
                  <c:v>8760</c:v>
                </c:pt>
              </c:numCache>
            </c:numRef>
          </c:yVal>
          <c:smooth val="0"/>
        </c:ser>
        <c:ser>
          <c:idx val="3"/>
          <c:order val="1"/>
          <c:tx>
            <c:strRef>
              <c:f>'E2-b2'!$B$43:$I$43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'E2-b2'!$A$45:$A$77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'E2-b2'!$I$45:$I$77</c:f>
              <c:numCache>
                <c:formatCode>0_ 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2.6280000000000001</c:v>
                </c:pt>
                <c:pt idx="4">
                  <c:v>134.02799999999999</c:v>
                </c:pt>
                <c:pt idx="5">
                  <c:v>805.919983</c:v>
                </c:pt>
                <c:pt idx="6">
                  <c:v>1936.8360600000001</c:v>
                </c:pt>
                <c:pt idx="7">
                  <c:v>2727.8640140000002</c:v>
                </c:pt>
                <c:pt idx="8">
                  <c:v>3363.8400879999999</c:v>
                </c:pt>
                <c:pt idx="9">
                  <c:v>3990.179932</c:v>
                </c:pt>
                <c:pt idx="10">
                  <c:v>4357.2241210000002</c:v>
                </c:pt>
                <c:pt idx="11">
                  <c:v>4513.1518550000001</c:v>
                </c:pt>
                <c:pt idx="12">
                  <c:v>4894.2119140000004</c:v>
                </c:pt>
                <c:pt idx="13">
                  <c:v>5792.1118159999996</c:v>
                </c:pt>
                <c:pt idx="14">
                  <c:v>7049.171875</c:v>
                </c:pt>
                <c:pt idx="15">
                  <c:v>8305.3564449999994</c:v>
                </c:pt>
                <c:pt idx="16">
                  <c:v>8713.5722659999992</c:v>
                </c:pt>
                <c:pt idx="17">
                  <c:v>8758.2480469999991</c:v>
                </c:pt>
                <c:pt idx="18">
                  <c:v>8760</c:v>
                </c:pt>
                <c:pt idx="19">
                  <c:v>8760</c:v>
                </c:pt>
                <c:pt idx="20">
                  <c:v>8760</c:v>
                </c:pt>
                <c:pt idx="21">
                  <c:v>8760</c:v>
                </c:pt>
                <c:pt idx="22">
                  <c:v>8760</c:v>
                </c:pt>
                <c:pt idx="23">
                  <c:v>8760</c:v>
                </c:pt>
                <c:pt idx="24">
                  <c:v>8760</c:v>
                </c:pt>
                <c:pt idx="25">
                  <c:v>8760</c:v>
                </c:pt>
                <c:pt idx="26">
                  <c:v>8760</c:v>
                </c:pt>
                <c:pt idx="27">
                  <c:v>8760</c:v>
                </c:pt>
                <c:pt idx="28">
                  <c:v>8760</c:v>
                </c:pt>
                <c:pt idx="29">
                  <c:v>8760</c:v>
                </c:pt>
                <c:pt idx="30">
                  <c:v>8760</c:v>
                </c:pt>
                <c:pt idx="31">
                  <c:v>8760</c:v>
                </c:pt>
                <c:pt idx="32">
                  <c:v>8760</c:v>
                </c:pt>
              </c:numCache>
            </c:numRef>
          </c:yVal>
          <c:smooth val="0"/>
        </c:ser>
        <c:ser>
          <c:idx val="0"/>
          <c:order val="2"/>
          <c:tx>
            <c:strRef>
              <c:f>'E2-b2'!$J$43:$Q$43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'E2-b2'!$A$45:$A$77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'E2-b2'!$O$45:$O$77</c:f>
              <c:numCache>
                <c:formatCode>0_ </c:formatCode>
                <c:ptCount val="33"/>
              </c:numCache>
            </c:numRef>
          </c:yVal>
          <c:smooth val="0"/>
        </c:ser>
        <c:ser>
          <c:idx val="1"/>
          <c:order val="3"/>
          <c:tx>
            <c:strRef>
              <c:f>'E2-b2'!$J$43:$Q$43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'E2-b2'!$A$45:$A$77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'E2-b2'!$Q$45:$Q$77</c:f>
              <c:numCache>
                <c:formatCode>0_ </c:formatCode>
                <c:ptCount val="33"/>
              </c:numCache>
            </c:numRef>
          </c:yVal>
          <c:smooth val="0"/>
        </c:ser>
        <c:ser>
          <c:idx val="2"/>
          <c:order val="4"/>
          <c:tx>
            <c:strRef>
              <c:f>'E2-b2'!$R$43:$Y$43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'E2-b2'!$A$45:$A$77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'E2-b2'!$W$45:$W$77</c:f>
              <c:numCache>
                <c:formatCode>0_ </c:formatCode>
                <c:ptCount val="33"/>
              </c:numCache>
            </c:numRef>
          </c:yVal>
          <c:smooth val="0"/>
        </c:ser>
        <c:ser>
          <c:idx val="5"/>
          <c:order val="5"/>
          <c:tx>
            <c:strRef>
              <c:f>'E2-b2'!$R$43:$Y$43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'E2-b2'!$A$45:$A$77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'E2-b2'!$Y$45:$Y$77</c:f>
              <c:numCache>
                <c:formatCode>0_ </c:formatCode>
                <c:ptCount val="33"/>
              </c:numCache>
            </c:numRef>
          </c:yVal>
          <c:smooth val="0"/>
        </c:ser>
        <c:ser>
          <c:idx val="6"/>
          <c:order val="6"/>
          <c:tx>
            <c:strRef>
              <c:f>'E2-b2'!$Z$43:$AG$43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'E2-b2'!$A$45:$A$77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'E2-b2'!$AE$45:$AE$77</c:f>
              <c:numCache>
                <c:formatCode>0_ </c:formatCode>
                <c:ptCount val="33"/>
              </c:numCache>
            </c:numRef>
          </c:yVal>
          <c:smooth val="0"/>
        </c:ser>
        <c:ser>
          <c:idx val="7"/>
          <c:order val="7"/>
          <c:tx>
            <c:strRef>
              <c:f>'E2-b2'!$Z$43:$AG$43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'E2-b2'!$A$45:$A$77</c:f>
              <c:numCache>
                <c:formatCode>General</c:formatCode>
                <c:ptCount val="33"/>
                <c:pt idx="0">
                  <c:v>-12</c:v>
                </c:pt>
                <c:pt idx="1">
                  <c:v>-11</c:v>
                </c:pt>
                <c:pt idx="2">
                  <c:v>-10</c:v>
                </c:pt>
                <c:pt idx="3">
                  <c:v>-9</c:v>
                </c:pt>
                <c:pt idx="4">
                  <c:v>-8</c:v>
                </c:pt>
                <c:pt idx="5">
                  <c:v>-7</c:v>
                </c:pt>
                <c:pt idx="6">
                  <c:v>-6</c:v>
                </c:pt>
                <c:pt idx="7">
                  <c:v>-5</c:v>
                </c:pt>
                <c:pt idx="8">
                  <c:v>-4</c:v>
                </c:pt>
                <c:pt idx="9">
                  <c:v>-3</c:v>
                </c:pt>
                <c:pt idx="10">
                  <c:v>-2</c:v>
                </c:pt>
                <c:pt idx="11">
                  <c:v>-1</c:v>
                </c:pt>
                <c:pt idx="12">
                  <c:v>0</c:v>
                </c:pt>
                <c:pt idx="13">
                  <c:v>1</c:v>
                </c:pt>
                <c:pt idx="14">
                  <c:v>2</c:v>
                </c:pt>
                <c:pt idx="15">
                  <c:v>3</c:v>
                </c:pt>
                <c:pt idx="16">
                  <c:v>4</c:v>
                </c:pt>
                <c:pt idx="17">
                  <c:v>5</c:v>
                </c:pt>
                <c:pt idx="18">
                  <c:v>6</c:v>
                </c:pt>
                <c:pt idx="19">
                  <c:v>7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11</c:v>
                </c:pt>
                <c:pt idx="24">
                  <c:v>12</c:v>
                </c:pt>
                <c:pt idx="25">
                  <c:v>13</c:v>
                </c:pt>
                <c:pt idx="26">
                  <c:v>14</c:v>
                </c:pt>
                <c:pt idx="27">
                  <c:v>15</c:v>
                </c:pt>
                <c:pt idx="28">
                  <c:v>16</c:v>
                </c:pt>
                <c:pt idx="29">
                  <c:v>17</c:v>
                </c:pt>
                <c:pt idx="30">
                  <c:v>18</c:v>
                </c:pt>
                <c:pt idx="31">
                  <c:v>19</c:v>
                </c:pt>
                <c:pt idx="32">
                  <c:v>20</c:v>
                </c:pt>
              </c:numCache>
            </c:numRef>
          </c:xVal>
          <c:yVal>
            <c:numRef>
              <c:f>'E2-b2'!$AG$45:$AG$77</c:f>
              <c:numCache>
                <c:formatCode>0_ </c:formatCode>
                <c:ptCount val="33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8116480"/>
        <c:axId val="138143232"/>
      </c:scatterChart>
      <c:valAx>
        <c:axId val="138116480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38143232"/>
        <c:crosses val="autoZero"/>
        <c:crossBetween val="midCat"/>
      </c:valAx>
      <c:valAx>
        <c:axId val="138143232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38116480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004989142928795"/>
          <c:h val="0.5969380072629405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UE1, Baseline receiver</a:t>
            </a:r>
          </a:p>
        </c:rich>
      </c:tx>
      <c:layout>
        <c:manualLayout>
          <c:xMode val="edge"/>
          <c:yMode val="edge"/>
          <c:x val="0.356930253154659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'U1-a1'!$B$43:$E$43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'U1-a1'!$A$45:$A$69</c:f>
              <c:numCache>
                <c:formatCode>General</c:formatCode>
                <c:ptCount val="25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</c:numCache>
            </c:numRef>
          </c:xVal>
          <c:yVal>
            <c:numRef>
              <c:f>'U1-a1'!$B$45:$B$69</c:f>
              <c:numCache>
                <c:formatCode>0_ </c:formatCode>
                <c:ptCount val="25"/>
                <c:pt idx="0">
                  <c:v>2926.7160640000002</c:v>
                </c:pt>
                <c:pt idx="1">
                  <c:v>3299.0161130000001</c:v>
                </c:pt>
                <c:pt idx="2">
                  <c:v>3727.3798830000001</c:v>
                </c:pt>
                <c:pt idx="3">
                  <c:v>4134.7202150000003</c:v>
                </c:pt>
                <c:pt idx="4">
                  <c:v>4581.4799800000001</c:v>
                </c:pt>
                <c:pt idx="5">
                  <c:v>5019.4799800000001</c:v>
                </c:pt>
                <c:pt idx="6">
                  <c:v>5537.1958009999998</c:v>
                </c:pt>
                <c:pt idx="7">
                  <c:v>5950.6679690000001</c:v>
                </c:pt>
                <c:pt idx="8">
                  <c:v>6456.1201170000004</c:v>
                </c:pt>
                <c:pt idx="9">
                  <c:v>6824.9160160000001</c:v>
                </c:pt>
                <c:pt idx="10">
                  <c:v>7256.7841799999997</c:v>
                </c:pt>
                <c:pt idx="11">
                  <c:v>7532.7241210000002</c:v>
                </c:pt>
                <c:pt idx="12">
                  <c:v>7878.7441410000001</c:v>
                </c:pt>
                <c:pt idx="13">
                  <c:v>8095.9921880000002</c:v>
                </c:pt>
                <c:pt idx="14">
                  <c:v>8293.9677730000003</c:v>
                </c:pt>
                <c:pt idx="15">
                  <c:v>8427.1201170000004</c:v>
                </c:pt>
                <c:pt idx="16">
                  <c:v>8541.8759769999997</c:v>
                </c:pt>
                <c:pt idx="17">
                  <c:v>8613.7080079999996</c:v>
                </c:pt>
                <c:pt idx="18">
                  <c:v>8661.0117190000001</c:v>
                </c:pt>
                <c:pt idx="19">
                  <c:v>8696.0517579999996</c:v>
                </c:pt>
                <c:pt idx="20">
                  <c:v>8722.3320309999999</c:v>
                </c:pt>
                <c:pt idx="21">
                  <c:v>8737.2236329999996</c:v>
                </c:pt>
                <c:pt idx="22">
                  <c:v>8746.8603519999997</c:v>
                </c:pt>
                <c:pt idx="23">
                  <c:v>8747.7363280000009</c:v>
                </c:pt>
                <c:pt idx="24">
                  <c:v>8752.9921880000002</c:v>
                </c:pt>
              </c:numCache>
            </c:numRef>
          </c:yVal>
          <c:smooth val="0"/>
        </c:ser>
        <c:ser>
          <c:idx val="0"/>
          <c:order val="1"/>
          <c:tx>
            <c:strRef>
              <c:f>'U1-a1'!$F$43:$I$43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'U1-a1'!$A$45:$A$69</c:f>
              <c:numCache>
                <c:formatCode>General</c:formatCode>
                <c:ptCount val="25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</c:numCache>
            </c:numRef>
          </c:xVal>
          <c:yVal>
            <c:numRef>
              <c:f>'U1-a1'!$F$45:$F$69</c:f>
              <c:numCache>
                <c:formatCode>0_ </c:formatCode>
                <c:ptCount val="25"/>
              </c:numCache>
            </c:numRef>
          </c:yVal>
          <c:smooth val="0"/>
        </c:ser>
        <c:ser>
          <c:idx val="1"/>
          <c:order val="2"/>
          <c:tx>
            <c:strRef>
              <c:f>'U1-a1'!$J$43:$M$43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'U1-a1'!$A$45:$A$69</c:f>
              <c:numCache>
                <c:formatCode>General</c:formatCode>
                <c:ptCount val="25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</c:numCache>
            </c:numRef>
          </c:xVal>
          <c:yVal>
            <c:numRef>
              <c:f>'U1-a1'!$J$45:$J$69</c:f>
              <c:numCache>
                <c:formatCode>0_ </c:formatCode>
                <c:ptCount val="25"/>
              </c:numCache>
            </c:numRef>
          </c:yVal>
          <c:smooth val="0"/>
        </c:ser>
        <c:ser>
          <c:idx val="2"/>
          <c:order val="3"/>
          <c:tx>
            <c:strRef>
              <c:f>'U1-a1'!$N$43:$Q$43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'U1-a1'!$A$45:$A$69</c:f>
              <c:numCache>
                <c:formatCode>General</c:formatCode>
                <c:ptCount val="25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</c:numCache>
            </c:numRef>
          </c:xVal>
          <c:yVal>
            <c:numRef>
              <c:f>'U1-a1'!$N$45:$N$69</c:f>
              <c:numCache>
                <c:formatCode>0_ </c:formatCode>
                <c:ptCount val="25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8204288"/>
        <c:axId val="138206208"/>
      </c:scatterChart>
      <c:valAx>
        <c:axId val="138204288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38206208"/>
        <c:crosses val="autoZero"/>
        <c:crossBetween val="midCat"/>
      </c:valAx>
      <c:valAx>
        <c:axId val="138206208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38204288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2441377564973897"/>
          <c:h val="0.5486368317884313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UE2, Baseline receiver</a:t>
            </a:r>
          </a:p>
        </c:rich>
      </c:tx>
      <c:layout>
        <c:manualLayout>
          <c:xMode val="edge"/>
          <c:yMode val="edge"/>
          <c:x val="0.356930253154659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'U1-a1'!$B$43:$E$43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'U1-a1'!$A$45:$A$69</c:f>
              <c:numCache>
                <c:formatCode>General</c:formatCode>
                <c:ptCount val="25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</c:numCache>
            </c:numRef>
          </c:xVal>
          <c:yVal>
            <c:numRef>
              <c:f>'U1-a1'!$C$45:$C$69</c:f>
              <c:numCache>
                <c:formatCode>0_ </c:formatCode>
                <c:ptCount val="25"/>
                <c:pt idx="0">
                  <c:v>5325.2041019999997</c:v>
                </c:pt>
                <c:pt idx="1">
                  <c:v>5811.3837890000004</c:v>
                </c:pt>
                <c:pt idx="2">
                  <c:v>6282.671875</c:v>
                </c:pt>
                <c:pt idx="3">
                  <c:v>6664.6079099999997</c:v>
                </c:pt>
                <c:pt idx="4">
                  <c:v>7063.1879879999997</c:v>
                </c:pt>
                <c:pt idx="5">
                  <c:v>7453.8837890000004</c:v>
                </c:pt>
                <c:pt idx="6">
                  <c:v>7697.4121089999999</c:v>
                </c:pt>
                <c:pt idx="7">
                  <c:v>7954.9560549999997</c:v>
                </c:pt>
                <c:pt idx="8">
                  <c:v>8159.9399409999996</c:v>
                </c:pt>
                <c:pt idx="9">
                  <c:v>8329.8837889999995</c:v>
                </c:pt>
                <c:pt idx="10">
                  <c:v>8438.5078130000002</c:v>
                </c:pt>
                <c:pt idx="11">
                  <c:v>8521.7275389999995</c:v>
                </c:pt>
                <c:pt idx="12">
                  <c:v>8612.8320309999999</c:v>
                </c:pt>
                <c:pt idx="13">
                  <c:v>8652.2519530000009</c:v>
                </c:pt>
                <c:pt idx="14">
                  <c:v>8683.7880860000005</c:v>
                </c:pt>
                <c:pt idx="15">
                  <c:v>8710.0683590000008</c:v>
                </c:pt>
                <c:pt idx="16">
                  <c:v>8723.2080079999996</c:v>
                </c:pt>
                <c:pt idx="17">
                  <c:v>8740.7275389999995</c:v>
                </c:pt>
                <c:pt idx="18">
                  <c:v>8746.8603519999997</c:v>
                </c:pt>
                <c:pt idx="19">
                  <c:v>8751.2402340000008</c:v>
                </c:pt>
                <c:pt idx="20">
                  <c:v>8754.7441409999992</c:v>
                </c:pt>
                <c:pt idx="21">
                  <c:v>8757.3720699999994</c:v>
                </c:pt>
                <c:pt idx="22">
                  <c:v>8757.3720699999994</c:v>
                </c:pt>
                <c:pt idx="23">
                  <c:v>8758.2480469999991</c:v>
                </c:pt>
                <c:pt idx="24">
                  <c:v>8760</c:v>
                </c:pt>
              </c:numCache>
            </c:numRef>
          </c:yVal>
          <c:smooth val="0"/>
        </c:ser>
        <c:ser>
          <c:idx val="0"/>
          <c:order val="1"/>
          <c:tx>
            <c:strRef>
              <c:f>'U1-a1'!$F$43:$I$43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'U1-a1'!$A$45:$A$69</c:f>
              <c:numCache>
                <c:formatCode>General</c:formatCode>
                <c:ptCount val="25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</c:numCache>
            </c:numRef>
          </c:xVal>
          <c:yVal>
            <c:numRef>
              <c:f>'U1-a1'!$G$45:$G$69</c:f>
              <c:numCache>
                <c:formatCode>0_ </c:formatCode>
                <c:ptCount val="25"/>
              </c:numCache>
            </c:numRef>
          </c:yVal>
          <c:smooth val="0"/>
        </c:ser>
        <c:ser>
          <c:idx val="1"/>
          <c:order val="2"/>
          <c:tx>
            <c:strRef>
              <c:f>'U1-a1'!$J$43:$M$43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'U1-a1'!$A$45:$A$69</c:f>
              <c:numCache>
                <c:formatCode>General</c:formatCode>
                <c:ptCount val="25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</c:numCache>
            </c:numRef>
          </c:xVal>
          <c:yVal>
            <c:numRef>
              <c:f>'U1-a1'!$K$45:$K$69</c:f>
              <c:numCache>
                <c:formatCode>0_ </c:formatCode>
                <c:ptCount val="25"/>
              </c:numCache>
            </c:numRef>
          </c:yVal>
          <c:smooth val="0"/>
        </c:ser>
        <c:ser>
          <c:idx val="2"/>
          <c:order val="3"/>
          <c:tx>
            <c:strRef>
              <c:f>'U1-a1'!$N$43:$Q$43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'U1-a1'!$A$45:$A$69</c:f>
              <c:numCache>
                <c:formatCode>General</c:formatCode>
                <c:ptCount val="25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</c:numCache>
            </c:numRef>
          </c:xVal>
          <c:yVal>
            <c:numRef>
              <c:f>'U1-a1'!$O$45:$O$69</c:f>
              <c:numCache>
                <c:formatCode>0_ </c:formatCode>
                <c:ptCount val="25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8327936"/>
        <c:axId val="138342400"/>
      </c:scatterChart>
      <c:valAx>
        <c:axId val="138327936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38342400"/>
        <c:crosses val="autoZero"/>
        <c:crossBetween val="midCat"/>
      </c:valAx>
      <c:valAx>
        <c:axId val="138342400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38327936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2441377564973897"/>
          <c:h val="0.5486368317884313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UE1, Reference receiver</a:t>
            </a:r>
          </a:p>
        </c:rich>
      </c:tx>
      <c:layout>
        <c:manualLayout>
          <c:xMode val="edge"/>
          <c:yMode val="edge"/>
          <c:x val="0.356930253154659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'U1-a1'!$B$43:$E$43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'U1-a1'!$A$45:$A$69</c:f>
              <c:numCache>
                <c:formatCode>General</c:formatCode>
                <c:ptCount val="25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</c:numCache>
            </c:numRef>
          </c:xVal>
          <c:yVal>
            <c:numRef>
              <c:f>'U1-a1'!$D$45:$D$69</c:f>
              <c:numCache>
                <c:formatCode>0_ </c:formatCode>
                <c:ptCount val="25"/>
                <c:pt idx="0">
                  <c:v>3924.4799800000001</c:v>
                </c:pt>
                <c:pt idx="1">
                  <c:v>4503.5161129999997</c:v>
                </c:pt>
                <c:pt idx="2">
                  <c:v>5165.7719729999999</c:v>
                </c:pt>
                <c:pt idx="3">
                  <c:v>5898.9838870000003</c:v>
                </c:pt>
                <c:pt idx="4">
                  <c:v>6591.0239259999998</c:v>
                </c:pt>
                <c:pt idx="5">
                  <c:v>7266.419922</c:v>
                </c:pt>
                <c:pt idx="6">
                  <c:v>7767.4921880000002</c:v>
                </c:pt>
                <c:pt idx="7">
                  <c:v>8148.5517579999996</c:v>
                </c:pt>
                <c:pt idx="8">
                  <c:v>8372.8076170000004</c:v>
                </c:pt>
                <c:pt idx="9">
                  <c:v>8526.1083980000003</c:v>
                </c:pt>
                <c:pt idx="10">
                  <c:v>8628.5996090000008</c:v>
                </c:pt>
                <c:pt idx="11">
                  <c:v>8676.7802730000003</c:v>
                </c:pt>
                <c:pt idx="12">
                  <c:v>8721.4560550000006</c:v>
                </c:pt>
                <c:pt idx="13">
                  <c:v>8743.3564449999994</c:v>
                </c:pt>
                <c:pt idx="14">
                  <c:v>8749.4882809999999</c:v>
                </c:pt>
                <c:pt idx="15">
                  <c:v>8755.6201170000004</c:v>
                </c:pt>
                <c:pt idx="16">
                  <c:v>8757.3720699999994</c:v>
                </c:pt>
                <c:pt idx="17">
                  <c:v>8759.1240230000003</c:v>
                </c:pt>
                <c:pt idx="18">
                  <c:v>8760</c:v>
                </c:pt>
                <c:pt idx="19">
                  <c:v>8760</c:v>
                </c:pt>
                <c:pt idx="20">
                  <c:v>8760</c:v>
                </c:pt>
                <c:pt idx="21">
                  <c:v>8760</c:v>
                </c:pt>
                <c:pt idx="22">
                  <c:v>8760</c:v>
                </c:pt>
                <c:pt idx="23">
                  <c:v>8760</c:v>
                </c:pt>
                <c:pt idx="24">
                  <c:v>8760</c:v>
                </c:pt>
              </c:numCache>
            </c:numRef>
          </c:yVal>
          <c:smooth val="0"/>
        </c:ser>
        <c:ser>
          <c:idx val="0"/>
          <c:order val="1"/>
          <c:tx>
            <c:strRef>
              <c:f>'U1-a1'!$F$43:$I$43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'U1-a1'!$A$45:$A$69</c:f>
              <c:numCache>
                <c:formatCode>General</c:formatCode>
                <c:ptCount val="25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</c:numCache>
            </c:numRef>
          </c:xVal>
          <c:yVal>
            <c:numRef>
              <c:f>'U1-a1'!$H$45:$H$69</c:f>
              <c:numCache>
                <c:formatCode>0_ </c:formatCode>
                <c:ptCount val="25"/>
              </c:numCache>
            </c:numRef>
          </c:yVal>
          <c:smooth val="0"/>
        </c:ser>
        <c:ser>
          <c:idx val="1"/>
          <c:order val="2"/>
          <c:tx>
            <c:strRef>
              <c:f>'U1-a1'!$J$43:$M$43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'U1-a1'!$A$45:$A$69</c:f>
              <c:numCache>
                <c:formatCode>General</c:formatCode>
                <c:ptCount val="25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</c:numCache>
            </c:numRef>
          </c:xVal>
          <c:yVal>
            <c:numRef>
              <c:f>'U1-a1'!$L$45:$L$69</c:f>
              <c:numCache>
                <c:formatCode>0_ </c:formatCode>
                <c:ptCount val="25"/>
              </c:numCache>
            </c:numRef>
          </c:yVal>
          <c:smooth val="0"/>
        </c:ser>
        <c:ser>
          <c:idx val="2"/>
          <c:order val="3"/>
          <c:tx>
            <c:strRef>
              <c:f>'U1-a1'!$N$43:$Q$43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'U1-a1'!$A$45:$A$69</c:f>
              <c:numCache>
                <c:formatCode>General</c:formatCode>
                <c:ptCount val="25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</c:numCache>
            </c:numRef>
          </c:xVal>
          <c:yVal>
            <c:numRef>
              <c:f>'U1-a1'!$P$45:$P$69</c:f>
              <c:numCache>
                <c:formatCode>0_ </c:formatCode>
                <c:ptCount val="25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8447488"/>
        <c:axId val="138457856"/>
      </c:scatterChart>
      <c:valAx>
        <c:axId val="138447488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38457856"/>
        <c:crosses val="autoZero"/>
        <c:crossBetween val="midCat"/>
      </c:valAx>
      <c:valAx>
        <c:axId val="138457856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38447488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2441377564973897"/>
          <c:h val="0.5486368317884313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UE2, Reference receiver</a:t>
            </a:r>
          </a:p>
        </c:rich>
      </c:tx>
      <c:layout>
        <c:manualLayout>
          <c:xMode val="edge"/>
          <c:yMode val="edge"/>
          <c:x val="0.356930253154659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'U1-a1'!$B$43:$E$43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'U1-a1'!$A$45:$A$69</c:f>
              <c:numCache>
                <c:formatCode>General</c:formatCode>
                <c:ptCount val="25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</c:numCache>
            </c:numRef>
          </c:xVal>
          <c:yVal>
            <c:numRef>
              <c:f>'U1-a1'!$E$45:$E$69</c:f>
              <c:numCache>
                <c:formatCode>0_ </c:formatCode>
                <c:ptCount val="25"/>
                <c:pt idx="0">
                  <c:v>5664.2158200000003</c:v>
                </c:pt>
                <c:pt idx="1">
                  <c:v>6148.6440430000002</c:v>
                </c:pt>
                <c:pt idx="2">
                  <c:v>6597.1557620000003</c:v>
                </c:pt>
                <c:pt idx="3">
                  <c:v>7071.0717770000001</c:v>
                </c:pt>
                <c:pt idx="4">
                  <c:v>7435.4877930000002</c:v>
                </c:pt>
                <c:pt idx="5">
                  <c:v>7884.8759769999997</c:v>
                </c:pt>
                <c:pt idx="6">
                  <c:v>8159.9399409999996</c:v>
                </c:pt>
                <c:pt idx="7">
                  <c:v>8390.328125</c:v>
                </c:pt>
                <c:pt idx="8">
                  <c:v>8541.8759769999997</c:v>
                </c:pt>
                <c:pt idx="9">
                  <c:v>8621.5917969999991</c:v>
                </c:pt>
                <c:pt idx="10">
                  <c:v>8690.7958980000003</c:v>
                </c:pt>
                <c:pt idx="11">
                  <c:v>8708.3164059999999</c:v>
                </c:pt>
                <c:pt idx="12">
                  <c:v>8743.3564449999994</c:v>
                </c:pt>
                <c:pt idx="13">
                  <c:v>8751.2402340000008</c:v>
                </c:pt>
                <c:pt idx="14">
                  <c:v>8756.4960940000001</c:v>
                </c:pt>
                <c:pt idx="15">
                  <c:v>8759.1240230000003</c:v>
                </c:pt>
                <c:pt idx="16">
                  <c:v>8760</c:v>
                </c:pt>
                <c:pt idx="17">
                  <c:v>8760</c:v>
                </c:pt>
                <c:pt idx="18">
                  <c:v>8760</c:v>
                </c:pt>
                <c:pt idx="19">
                  <c:v>8760</c:v>
                </c:pt>
                <c:pt idx="20">
                  <c:v>8760</c:v>
                </c:pt>
                <c:pt idx="21">
                  <c:v>8760</c:v>
                </c:pt>
                <c:pt idx="22">
                  <c:v>8760</c:v>
                </c:pt>
                <c:pt idx="23">
                  <c:v>8760</c:v>
                </c:pt>
                <c:pt idx="24">
                  <c:v>8760</c:v>
                </c:pt>
              </c:numCache>
            </c:numRef>
          </c:yVal>
          <c:smooth val="0"/>
        </c:ser>
        <c:ser>
          <c:idx val="0"/>
          <c:order val="1"/>
          <c:tx>
            <c:strRef>
              <c:f>'U1-a1'!$F$43:$I$43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'U1-a1'!$A$45:$A$69</c:f>
              <c:numCache>
                <c:formatCode>General</c:formatCode>
                <c:ptCount val="25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</c:numCache>
            </c:numRef>
          </c:xVal>
          <c:yVal>
            <c:numRef>
              <c:f>'U1-a1'!$I$45:$I$69</c:f>
              <c:numCache>
                <c:formatCode>0_ </c:formatCode>
                <c:ptCount val="25"/>
              </c:numCache>
            </c:numRef>
          </c:yVal>
          <c:smooth val="0"/>
        </c:ser>
        <c:ser>
          <c:idx val="1"/>
          <c:order val="2"/>
          <c:tx>
            <c:strRef>
              <c:f>'U1-a1'!$J$43:$M$43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'U1-a1'!$A$45:$A$69</c:f>
              <c:numCache>
                <c:formatCode>General</c:formatCode>
                <c:ptCount val="25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</c:numCache>
            </c:numRef>
          </c:xVal>
          <c:yVal>
            <c:numRef>
              <c:f>'U1-a1'!$M$45:$M$69</c:f>
              <c:numCache>
                <c:formatCode>0_ </c:formatCode>
                <c:ptCount val="25"/>
              </c:numCache>
            </c:numRef>
          </c:yVal>
          <c:smooth val="0"/>
        </c:ser>
        <c:ser>
          <c:idx val="2"/>
          <c:order val="3"/>
          <c:tx>
            <c:strRef>
              <c:f>'U1-a1'!$N$43:$Q$43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'U1-a1'!$A$45:$A$69</c:f>
              <c:numCache>
                <c:formatCode>General</c:formatCode>
                <c:ptCount val="25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</c:numCache>
            </c:numRef>
          </c:xVal>
          <c:yVal>
            <c:numRef>
              <c:f>'U1-a1'!$Q$45:$Q$69</c:f>
              <c:numCache>
                <c:formatCode>0_ </c:formatCode>
                <c:ptCount val="25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8755456"/>
        <c:axId val="138765824"/>
      </c:scatterChart>
      <c:valAx>
        <c:axId val="138755456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38765824"/>
        <c:crosses val="autoZero"/>
        <c:crossBetween val="midCat"/>
      </c:valAx>
      <c:valAx>
        <c:axId val="138765824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38755456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2441377564973897"/>
          <c:h val="0.5486368317884313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UE1, Baseline receiver</a:t>
            </a:r>
          </a:p>
        </c:rich>
      </c:tx>
      <c:layout>
        <c:manualLayout>
          <c:xMode val="edge"/>
          <c:yMode val="edge"/>
          <c:x val="0.356930253154659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'U1-a2'!$B$43:$E$43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'U1-a2'!$A$45:$A$67</c:f>
              <c:numCache>
                <c:formatCode>General</c:formatCode>
                <c:ptCount val="23"/>
                <c:pt idx="0">
                  <c:v>-1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  <c:pt idx="18">
                  <c:v>17</c:v>
                </c:pt>
                <c:pt idx="19">
                  <c:v>18</c:v>
                </c:pt>
                <c:pt idx="20">
                  <c:v>19</c:v>
                </c:pt>
                <c:pt idx="21">
                  <c:v>20</c:v>
                </c:pt>
                <c:pt idx="22">
                  <c:v>21</c:v>
                </c:pt>
              </c:numCache>
            </c:numRef>
          </c:xVal>
          <c:yVal>
            <c:numRef>
              <c:f>'U1-a2'!$B$45:$B$67</c:f>
              <c:numCache>
                <c:formatCode>0_ </c:formatCode>
                <c:ptCount val="23"/>
                <c:pt idx="0">
                  <c:v>2777.2416990000002</c:v>
                </c:pt>
                <c:pt idx="1">
                  <c:v>3395.3471679999998</c:v>
                </c:pt>
                <c:pt idx="2">
                  <c:v>4026.1535640000002</c:v>
                </c:pt>
                <c:pt idx="3">
                  <c:v>4665.4272460000002</c:v>
                </c:pt>
                <c:pt idx="4">
                  <c:v>5382.3168949999999</c:v>
                </c:pt>
                <c:pt idx="5">
                  <c:v>6092.1503910000001</c:v>
                </c:pt>
                <c:pt idx="6">
                  <c:v>6807.6289059999999</c:v>
                </c:pt>
                <c:pt idx="7">
                  <c:v>7597.9008789999998</c:v>
                </c:pt>
                <c:pt idx="8">
                  <c:v>8317.6132809999999</c:v>
                </c:pt>
                <c:pt idx="9">
                  <c:v>9119.1748050000006</c:v>
                </c:pt>
                <c:pt idx="10">
                  <c:v>9912.2685550000006</c:v>
                </c:pt>
                <c:pt idx="11">
                  <c:v>10617.869140999999</c:v>
                </c:pt>
                <c:pt idx="12">
                  <c:v>11276.899414</c:v>
                </c:pt>
                <c:pt idx="13">
                  <c:v>11775.052734000001</c:v>
                </c:pt>
                <c:pt idx="14">
                  <c:v>12294.374023</c:v>
                </c:pt>
                <c:pt idx="15">
                  <c:v>12681.042969</c:v>
                </c:pt>
                <c:pt idx="16">
                  <c:v>13083.235352</c:v>
                </c:pt>
                <c:pt idx="17">
                  <c:v>13287.859375</c:v>
                </c:pt>
                <c:pt idx="18">
                  <c:v>13526.351563</c:v>
                </c:pt>
                <c:pt idx="19">
                  <c:v>13691.461914</c:v>
                </c:pt>
                <c:pt idx="20">
                  <c:v>13810.002930000001</c:v>
                </c:pt>
                <c:pt idx="21">
                  <c:v>13900.320313</c:v>
                </c:pt>
                <c:pt idx="22">
                  <c:v>13968.057617</c:v>
                </c:pt>
              </c:numCache>
            </c:numRef>
          </c:yVal>
          <c:smooth val="0"/>
        </c:ser>
        <c:ser>
          <c:idx val="0"/>
          <c:order val="1"/>
          <c:tx>
            <c:strRef>
              <c:f>'U1-a2'!$F$43:$I$43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'U1-a2'!$A$45:$A$67</c:f>
              <c:numCache>
                <c:formatCode>General</c:formatCode>
                <c:ptCount val="23"/>
                <c:pt idx="0">
                  <c:v>-1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  <c:pt idx="18">
                  <c:v>17</c:v>
                </c:pt>
                <c:pt idx="19">
                  <c:v>18</c:v>
                </c:pt>
                <c:pt idx="20">
                  <c:v>19</c:v>
                </c:pt>
                <c:pt idx="21">
                  <c:v>20</c:v>
                </c:pt>
                <c:pt idx="22">
                  <c:v>21</c:v>
                </c:pt>
              </c:numCache>
            </c:numRef>
          </c:xVal>
          <c:yVal>
            <c:numRef>
              <c:f>'U1-a2'!$F$45:$F$67</c:f>
              <c:numCache>
                <c:formatCode>0_ </c:formatCode>
                <c:ptCount val="23"/>
              </c:numCache>
            </c:numRef>
          </c:yVal>
          <c:smooth val="0"/>
        </c:ser>
        <c:ser>
          <c:idx val="1"/>
          <c:order val="2"/>
          <c:tx>
            <c:strRef>
              <c:f>'U1-a2'!$J$43:$M$43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'U1-a2'!$A$45:$A$67</c:f>
              <c:numCache>
                <c:formatCode>General</c:formatCode>
                <c:ptCount val="23"/>
                <c:pt idx="0">
                  <c:v>-1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  <c:pt idx="18">
                  <c:v>17</c:v>
                </c:pt>
                <c:pt idx="19">
                  <c:v>18</c:v>
                </c:pt>
                <c:pt idx="20">
                  <c:v>19</c:v>
                </c:pt>
                <c:pt idx="21">
                  <c:v>20</c:v>
                </c:pt>
                <c:pt idx="22">
                  <c:v>21</c:v>
                </c:pt>
              </c:numCache>
            </c:numRef>
          </c:xVal>
          <c:yVal>
            <c:numRef>
              <c:f>'U1-a2'!$J$45:$J$67</c:f>
              <c:numCache>
                <c:formatCode>0_ </c:formatCode>
                <c:ptCount val="23"/>
              </c:numCache>
            </c:numRef>
          </c:yVal>
          <c:smooth val="0"/>
        </c:ser>
        <c:ser>
          <c:idx val="2"/>
          <c:order val="3"/>
          <c:tx>
            <c:strRef>
              <c:f>'U1-a2'!$N$43:$Q$43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'U1-a2'!$A$45:$A$67</c:f>
              <c:numCache>
                <c:formatCode>General</c:formatCode>
                <c:ptCount val="23"/>
                <c:pt idx="0">
                  <c:v>-1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  <c:pt idx="18">
                  <c:v>17</c:v>
                </c:pt>
                <c:pt idx="19">
                  <c:v>18</c:v>
                </c:pt>
                <c:pt idx="20">
                  <c:v>19</c:v>
                </c:pt>
                <c:pt idx="21">
                  <c:v>20</c:v>
                </c:pt>
                <c:pt idx="22">
                  <c:v>21</c:v>
                </c:pt>
              </c:numCache>
            </c:numRef>
          </c:xVal>
          <c:yVal>
            <c:numRef>
              <c:f>'U1-a2'!$N$45:$N$67</c:f>
              <c:numCache>
                <c:formatCode>0_ </c:formatCode>
                <c:ptCount val="23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9289344"/>
        <c:axId val="139291264"/>
      </c:scatterChart>
      <c:valAx>
        <c:axId val="139289344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39291264"/>
        <c:crosses val="autoZero"/>
        <c:crossBetween val="midCat"/>
      </c:valAx>
      <c:valAx>
        <c:axId val="139291264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39289344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2441377564973897"/>
          <c:h val="0.5486368317884313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UE2, Baseline receiver</a:t>
            </a:r>
          </a:p>
        </c:rich>
      </c:tx>
      <c:layout>
        <c:manualLayout>
          <c:xMode val="edge"/>
          <c:yMode val="edge"/>
          <c:x val="0.356930253154659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'U1-a2'!$B$43:$E$43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'U1-a2'!$A$45:$A$67</c:f>
              <c:numCache>
                <c:formatCode>General</c:formatCode>
                <c:ptCount val="23"/>
                <c:pt idx="0">
                  <c:v>-1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  <c:pt idx="18">
                  <c:v>17</c:v>
                </c:pt>
                <c:pt idx="19">
                  <c:v>18</c:v>
                </c:pt>
                <c:pt idx="20">
                  <c:v>19</c:v>
                </c:pt>
                <c:pt idx="21">
                  <c:v>20</c:v>
                </c:pt>
                <c:pt idx="22">
                  <c:v>21</c:v>
                </c:pt>
              </c:numCache>
            </c:numRef>
          </c:xVal>
          <c:yVal>
            <c:numRef>
              <c:f>'U1-a2'!$C$45:$C$67</c:f>
              <c:numCache>
                <c:formatCode>0_ </c:formatCode>
                <c:ptCount val="23"/>
                <c:pt idx="0">
                  <c:v>6710.2558589999999</c:v>
                </c:pt>
                <c:pt idx="1">
                  <c:v>7381.9873049999997</c:v>
                </c:pt>
                <c:pt idx="2">
                  <c:v>8086.1757809999999</c:v>
                </c:pt>
                <c:pt idx="3">
                  <c:v>8777.6640630000002</c:v>
                </c:pt>
                <c:pt idx="4">
                  <c:v>9542.5341800000006</c:v>
                </c:pt>
                <c:pt idx="5">
                  <c:v>10121.125977</c:v>
                </c:pt>
                <c:pt idx="6">
                  <c:v>10833.782227</c:v>
                </c:pt>
                <c:pt idx="7">
                  <c:v>11372.860352</c:v>
                </c:pt>
                <c:pt idx="8">
                  <c:v>11861.135742</c:v>
                </c:pt>
                <c:pt idx="9">
                  <c:v>12343.766602</c:v>
                </c:pt>
                <c:pt idx="10">
                  <c:v>12716.323242</c:v>
                </c:pt>
                <c:pt idx="11">
                  <c:v>13077.590819999999</c:v>
                </c:pt>
                <c:pt idx="12">
                  <c:v>13351.363281</c:v>
                </c:pt>
                <c:pt idx="13">
                  <c:v>13547.519531</c:v>
                </c:pt>
                <c:pt idx="14">
                  <c:v>13699.929688</c:v>
                </c:pt>
                <c:pt idx="15">
                  <c:v>13825.526367</c:v>
                </c:pt>
                <c:pt idx="16">
                  <c:v>13886.208008</c:v>
                </c:pt>
                <c:pt idx="17">
                  <c:v>13965.235352</c:v>
                </c:pt>
                <c:pt idx="18">
                  <c:v>14021.683594</c:v>
                </c:pt>
                <c:pt idx="19">
                  <c:v>14054.140625</c:v>
                </c:pt>
                <c:pt idx="20">
                  <c:v>14065.430664</c:v>
                </c:pt>
                <c:pt idx="21">
                  <c:v>14083.776367</c:v>
                </c:pt>
                <c:pt idx="22">
                  <c:v>14092.243164</c:v>
                </c:pt>
              </c:numCache>
            </c:numRef>
          </c:yVal>
          <c:smooth val="0"/>
        </c:ser>
        <c:ser>
          <c:idx val="0"/>
          <c:order val="1"/>
          <c:tx>
            <c:strRef>
              <c:f>'U1-a2'!$F$43:$I$43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'U1-a2'!$A$45:$A$67</c:f>
              <c:numCache>
                <c:formatCode>General</c:formatCode>
                <c:ptCount val="23"/>
                <c:pt idx="0">
                  <c:v>-1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  <c:pt idx="18">
                  <c:v>17</c:v>
                </c:pt>
                <c:pt idx="19">
                  <c:v>18</c:v>
                </c:pt>
                <c:pt idx="20">
                  <c:v>19</c:v>
                </c:pt>
                <c:pt idx="21">
                  <c:v>20</c:v>
                </c:pt>
                <c:pt idx="22">
                  <c:v>21</c:v>
                </c:pt>
              </c:numCache>
            </c:numRef>
          </c:xVal>
          <c:yVal>
            <c:numRef>
              <c:f>'U1-a2'!$G$45:$G$67</c:f>
              <c:numCache>
                <c:formatCode>0_ </c:formatCode>
                <c:ptCount val="23"/>
              </c:numCache>
            </c:numRef>
          </c:yVal>
          <c:smooth val="0"/>
        </c:ser>
        <c:ser>
          <c:idx val="1"/>
          <c:order val="2"/>
          <c:tx>
            <c:strRef>
              <c:f>'U1-a2'!$J$43:$M$43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'U1-a2'!$A$45:$A$67</c:f>
              <c:numCache>
                <c:formatCode>General</c:formatCode>
                <c:ptCount val="23"/>
                <c:pt idx="0">
                  <c:v>-1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  <c:pt idx="18">
                  <c:v>17</c:v>
                </c:pt>
                <c:pt idx="19">
                  <c:v>18</c:v>
                </c:pt>
                <c:pt idx="20">
                  <c:v>19</c:v>
                </c:pt>
                <c:pt idx="21">
                  <c:v>20</c:v>
                </c:pt>
                <c:pt idx="22">
                  <c:v>21</c:v>
                </c:pt>
              </c:numCache>
            </c:numRef>
          </c:xVal>
          <c:yVal>
            <c:numRef>
              <c:f>'U1-a2'!$K$45:$K$67</c:f>
              <c:numCache>
                <c:formatCode>0_ </c:formatCode>
                <c:ptCount val="23"/>
              </c:numCache>
            </c:numRef>
          </c:yVal>
          <c:smooth val="0"/>
        </c:ser>
        <c:ser>
          <c:idx val="2"/>
          <c:order val="3"/>
          <c:tx>
            <c:strRef>
              <c:f>'U1-a2'!$N$43:$Q$43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'U1-a2'!$A$45:$A$67</c:f>
              <c:numCache>
                <c:formatCode>General</c:formatCode>
                <c:ptCount val="23"/>
                <c:pt idx="0">
                  <c:v>-1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  <c:pt idx="18">
                  <c:v>17</c:v>
                </c:pt>
                <c:pt idx="19">
                  <c:v>18</c:v>
                </c:pt>
                <c:pt idx="20">
                  <c:v>19</c:v>
                </c:pt>
                <c:pt idx="21">
                  <c:v>20</c:v>
                </c:pt>
                <c:pt idx="22">
                  <c:v>21</c:v>
                </c:pt>
              </c:numCache>
            </c:numRef>
          </c:xVal>
          <c:yVal>
            <c:numRef>
              <c:f>'U1-a2'!$O$45:$O$67</c:f>
              <c:numCache>
                <c:formatCode>0_ </c:formatCode>
                <c:ptCount val="23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9343360"/>
        <c:axId val="139345280"/>
      </c:scatterChart>
      <c:valAx>
        <c:axId val="139343360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39345280"/>
        <c:crosses val="autoZero"/>
        <c:crossBetween val="midCat"/>
      </c:valAx>
      <c:valAx>
        <c:axId val="139345280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39343360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2441377564973897"/>
          <c:h val="0.5486368317884313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UE1, Reference receiver</a:t>
            </a:r>
          </a:p>
        </c:rich>
      </c:tx>
      <c:layout>
        <c:manualLayout>
          <c:xMode val="edge"/>
          <c:yMode val="edge"/>
          <c:x val="0.356930253154659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'U1-a2'!$B$43:$E$43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'U1-a2'!$A$45:$A$67</c:f>
              <c:numCache>
                <c:formatCode>General</c:formatCode>
                <c:ptCount val="23"/>
                <c:pt idx="0">
                  <c:v>-1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  <c:pt idx="18">
                  <c:v>17</c:v>
                </c:pt>
                <c:pt idx="19">
                  <c:v>18</c:v>
                </c:pt>
                <c:pt idx="20">
                  <c:v>19</c:v>
                </c:pt>
                <c:pt idx="21">
                  <c:v>20</c:v>
                </c:pt>
                <c:pt idx="22">
                  <c:v>21</c:v>
                </c:pt>
              </c:numCache>
            </c:numRef>
          </c:xVal>
          <c:yVal>
            <c:numRef>
              <c:f>'U1-a2'!$D$45:$D$67</c:f>
              <c:numCache>
                <c:formatCode>0_ </c:formatCode>
                <c:ptCount val="23"/>
                <c:pt idx="0">
                  <c:v>4467.859375</c:v>
                </c:pt>
                <c:pt idx="1">
                  <c:v>5283.5327150000003</c:v>
                </c:pt>
                <c:pt idx="2">
                  <c:v>6223.3920900000003</c:v>
                </c:pt>
                <c:pt idx="3">
                  <c:v>7118.0927730000003</c:v>
                </c:pt>
                <c:pt idx="4">
                  <c:v>8152.5024409999996</c:v>
                </c:pt>
                <c:pt idx="5">
                  <c:v>9182.6787110000005</c:v>
                </c:pt>
                <c:pt idx="6">
                  <c:v>10094.313477</c:v>
                </c:pt>
                <c:pt idx="7">
                  <c:v>11138.601563</c:v>
                </c:pt>
                <c:pt idx="8">
                  <c:v>11856.902344</c:v>
                </c:pt>
                <c:pt idx="9">
                  <c:v>12459.484375</c:v>
                </c:pt>
                <c:pt idx="10">
                  <c:v>12966.105469</c:v>
                </c:pt>
                <c:pt idx="11">
                  <c:v>13358.418944999999</c:v>
                </c:pt>
                <c:pt idx="12">
                  <c:v>13582.799805000001</c:v>
                </c:pt>
                <c:pt idx="13">
                  <c:v>13756.377930000001</c:v>
                </c:pt>
                <c:pt idx="14">
                  <c:v>13891.852539</c:v>
                </c:pt>
                <c:pt idx="15">
                  <c:v>13972.291015999999</c:v>
                </c:pt>
                <c:pt idx="16">
                  <c:v>14021.683594</c:v>
                </c:pt>
                <c:pt idx="17">
                  <c:v>14069.664063</c:v>
                </c:pt>
                <c:pt idx="18">
                  <c:v>14078.130859000001</c:v>
                </c:pt>
                <c:pt idx="19">
                  <c:v>14093.654296999999</c:v>
                </c:pt>
                <c:pt idx="20">
                  <c:v>14099.298828000001</c:v>
                </c:pt>
                <c:pt idx="21">
                  <c:v>14106.355469</c:v>
                </c:pt>
                <c:pt idx="22">
                  <c:v>14109.177734000001</c:v>
                </c:pt>
              </c:numCache>
            </c:numRef>
          </c:yVal>
          <c:smooth val="0"/>
        </c:ser>
        <c:ser>
          <c:idx val="0"/>
          <c:order val="1"/>
          <c:tx>
            <c:strRef>
              <c:f>'U1-a2'!$F$43:$I$43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'U1-a2'!$A$45:$A$67</c:f>
              <c:numCache>
                <c:formatCode>General</c:formatCode>
                <c:ptCount val="23"/>
                <c:pt idx="0">
                  <c:v>-1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  <c:pt idx="18">
                  <c:v>17</c:v>
                </c:pt>
                <c:pt idx="19">
                  <c:v>18</c:v>
                </c:pt>
                <c:pt idx="20">
                  <c:v>19</c:v>
                </c:pt>
                <c:pt idx="21">
                  <c:v>20</c:v>
                </c:pt>
                <c:pt idx="22">
                  <c:v>21</c:v>
                </c:pt>
              </c:numCache>
            </c:numRef>
          </c:xVal>
          <c:yVal>
            <c:numRef>
              <c:f>'U1-a2'!$H$45:$H$67</c:f>
              <c:numCache>
                <c:formatCode>0_ </c:formatCode>
                <c:ptCount val="23"/>
              </c:numCache>
            </c:numRef>
          </c:yVal>
          <c:smooth val="0"/>
        </c:ser>
        <c:ser>
          <c:idx val="1"/>
          <c:order val="2"/>
          <c:tx>
            <c:strRef>
              <c:f>'U1-a2'!$J$43:$M$43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'U1-a2'!$A$45:$A$67</c:f>
              <c:numCache>
                <c:formatCode>General</c:formatCode>
                <c:ptCount val="23"/>
                <c:pt idx="0">
                  <c:v>-1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  <c:pt idx="18">
                  <c:v>17</c:v>
                </c:pt>
                <c:pt idx="19">
                  <c:v>18</c:v>
                </c:pt>
                <c:pt idx="20">
                  <c:v>19</c:v>
                </c:pt>
                <c:pt idx="21">
                  <c:v>20</c:v>
                </c:pt>
                <c:pt idx="22">
                  <c:v>21</c:v>
                </c:pt>
              </c:numCache>
            </c:numRef>
          </c:xVal>
          <c:yVal>
            <c:numRef>
              <c:f>'U1-a2'!$L$45:$L$67</c:f>
              <c:numCache>
                <c:formatCode>0_ </c:formatCode>
                <c:ptCount val="23"/>
              </c:numCache>
            </c:numRef>
          </c:yVal>
          <c:smooth val="0"/>
        </c:ser>
        <c:ser>
          <c:idx val="2"/>
          <c:order val="3"/>
          <c:tx>
            <c:strRef>
              <c:f>'U1-a2'!$N$43:$Q$43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'U1-a2'!$A$45:$A$67</c:f>
              <c:numCache>
                <c:formatCode>General</c:formatCode>
                <c:ptCount val="23"/>
                <c:pt idx="0">
                  <c:v>-1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  <c:pt idx="18">
                  <c:v>17</c:v>
                </c:pt>
                <c:pt idx="19">
                  <c:v>18</c:v>
                </c:pt>
                <c:pt idx="20">
                  <c:v>19</c:v>
                </c:pt>
                <c:pt idx="21">
                  <c:v>20</c:v>
                </c:pt>
                <c:pt idx="22">
                  <c:v>21</c:v>
                </c:pt>
              </c:numCache>
            </c:numRef>
          </c:xVal>
          <c:yVal>
            <c:numRef>
              <c:f>'U1-a2'!$P$45:$P$67</c:f>
              <c:numCache>
                <c:formatCode>0_ </c:formatCode>
                <c:ptCount val="23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9405568"/>
        <c:axId val="139411840"/>
      </c:scatterChart>
      <c:valAx>
        <c:axId val="139405568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39411840"/>
        <c:crosses val="autoZero"/>
        <c:crossBetween val="midCat"/>
      </c:valAx>
      <c:valAx>
        <c:axId val="139411840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39405568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2441377564973897"/>
          <c:h val="0.5486368317884313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UE2, Reference receiver</a:t>
            </a:r>
          </a:p>
        </c:rich>
      </c:tx>
      <c:layout>
        <c:manualLayout>
          <c:xMode val="edge"/>
          <c:yMode val="edge"/>
          <c:x val="0.356930253154659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'U1-a2'!$B$43:$E$43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'U1-a2'!$A$45:$A$67</c:f>
              <c:numCache>
                <c:formatCode>General</c:formatCode>
                <c:ptCount val="23"/>
                <c:pt idx="0">
                  <c:v>-1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  <c:pt idx="18">
                  <c:v>17</c:v>
                </c:pt>
                <c:pt idx="19">
                  <c:v>18</c:v>
                </c:pt>
                <c:pt idx="20">
                  <c:v>19</c:v>
                </c:pt>
                <c:pt idx="21">
                  <c:v>20</c:v>
                </c:pt>
                <c:pt idx="22">
                  <c:v>21</c:v>
                </c:pt>
              </c:numCache>
            </c:numRef>
          </c:xVal>
          <c:yVal>
            <c:numRef>
              <c:f>'U1-a2'!$E$45:$E$67</c:f>
              <c:numCache>
                <c:formatCode>0_ </c:formatCode>
                <c:ptCount val="23"/>
                <c:pt idx="0">
                  <c:v>7101.158203</c:v>
                </c:pt>
                <c:pt idx="1">
                  <c:v>7659.9936520000001</c:v>
                </c:pt>
                <c:pt idx="2">
                  <c:v>8409.3408199999994</c:v>
                </c:pt>
                <c:pt idx="3">
                  <c:v>9103.6513670000004</c:v>
                </c:pt>
                <c:pt idx="4">
                  <c:v>9809.2509769999997</c:v>
                </c:pt>
                <c:pt idx="5">
                  <c:v>10464.047852</c:v>
                </c:pt>
                <c:pt idx="6">
                  <c:v>11113.200194999999</c:v>
                </c:pt>
                <c:pt idx="7">
                  <c:v>11814.566406</c:v>
                </c:pt>
                <c:pt idx="8">
                  <c:v>12369.167969</c:v>
                </c:pt>
                <c:pt idx="9">
                  <c:v>12839.097656</c:v>
                </c:pt>
                <c:pt idx="10">
                  <c:v>13208.832031</c:v>
                </c:pt>
                <c:pt idx="11">
                  <c:v>13491.072265999999</c:v>
                </c:pt>
                <c:pt idx="12">
                  <c:v>13691.461914</c:v>
                </c:pt>
                <c:pt idx="13">
                  <c:v>13826.9375</c:v>
                </c:pt>
                <c:pt idx="14">
                  <c:v>13944.067383</c:v>
                </c:pt>
                <c:pt idx="15">
                  <c:v>14006.160156</c:v>
                </c:pt>
                <c:pt idx="16">
                  <c:v>14047.084961</c:v>
                </c:pt>
                <c:pt idx="17">
                  <c:v>14088.009765999999</c:v>
                </c:pt>
                <c:pt idx="18">
                  <c:v>14092.243164</c:v>
                </c:pt>
                <c:pt idx="19">
                  <c:v>14102.122069999999</c:v>
                </c:pt>
                <c:pt idx="20">
                  <c:v>14104.944336</c:v>
                </c:pt>
                <c:pt idx="21">
                  <c:v>14109.177734000001</c:v>
                </c:pt>
                <c:pt idx="22">
                  <c:v>14110.588867</c:v>
                </c:pt>
              </c:numCache>
            </c:numRef>
          </c:yVal>
          <c:smooth val="0"/>
        </c:ser>
        <c:ser>
          <c:idx val="0"/>
          <c:order val="1"/>
          <c:tx>
            <c:strRef>
              <c:f>'U1-a2'!$F$43:$I$43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'U1-a2'!$A$45:$A$67</c:f>
              <c:numCache>
                <c:formatCode>General</c:formatCode>
                <c:ptCount val="23"/>
                <c:pt idx="0">
                  <c:v>-1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  <c:pt idx="18">
                  <c:v>17</c:v>
                </c:pt>
                <c:pt idx="19">
                  <c:v>18</c:v>
                </c:pt>
                <c:pt idx="20">
                  <c:v>19</c:v>
                </c:pt>
                <c:pt idx="21">
                  <c:v>20</c:v>
                </c:pt>
                <c:pt idx="22">
                  <c:v>21</c:v>
                </c:pt>
              </c:numCache>
            </c:numRef>
          </c:xVal>
          <c:yVal>
            <c:numRef>
              <c:f>'U1-a2'!$I$45:$I$67</c:f>
              <c:numCache>
                <c:formatCode>0_ </c:formatCode>
                <c:ptCount val="23"/>
              </c:numCache>
            </c:numRef>
          </c:yVal>
          <c:smooth val="0"/>
        </c:ser>
        <c:ser>
          <c:idx val="1"/>
          <c:order val="2"/>
          <c:tx>
            <c:strRef>
              <c:f>'U1-a2'!$J$43:$M$43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'U1-a2'!$A$45:$A$67</c:f>
              <c:numCache>
                <c:formatCode>General</c:formatCode>
                <c:ptCount val="23"/>
                <c:pt idx="0">
                  <c:v>-1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  <c:pt idx="18">
                  <c:v>17</c:v>
                </c:pt>
                <c:pt idx="19">
                  <c:v>18</c:v>
                </c:pt>
                <c:pt idx="20">
                  <c:v>19</c:v>
                </c:pt>
                <c:pt idx="21">
                  <c:v>20</c:v>
                </c:pt>
                <c:pt idx="22">
                  <c:v>21</c:v>
                </c:pt>
              </c:numCache>
            </c:numRef>
          </c:xVal>
          <c:yVal>
            <c:numRef>
              <c:f>'U1-a2'!$M$45:$M$67</c:f>
              <c:numCache>
                <c:formatCode>0_ </c:formatCode>
                <c:ptCount val="23"/>
              </c:numCache>
            </c:numRef>
          </c:yVal>
          <c:smooth val="0"/>
        </c:ser>
        <c:ser>
          <c:idx val="2"/>
          <c:order val="3"/>
          <c:tx>
            <c:strRef>
              <c:f>'U1-a2'!$N$43:$Q$43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'U1-a2'!$A$45:$A$67</c:f>
              <c:numCache>
                <c:formatCode>General</c:formatCode>
                <c:ptCount val="23"/>
                <c:pt idx="0">
                  <c:v>-1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  <c:pt idx="18">
                  <c:v>17</c:v>
                </c:pt>
                <c:pt idx="19">
                  <c:v>18</c:v>
                </c:pt>
                <c:pt idx="20">
                  <c:v>19</c:v>
                </c:pt>
                <c:pt idx="21">
                  <c:v>20</c:v>
                </c:pt>
                <c:pt idx="22">
                  <c:v>21</c:v>
                </c:pt>
              </c:numCache>
            </c:numRef>
          </c:xVal>
          <c:yVal>
            <c:numRef>
              <c:f>'U1-a2'!$Q$45:$Q$67</c:f>
              <c:numCache>
                <c:formatCode>0_ </c:formatCode>
                <c:ptCount val="23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9439104"/>
        <c:axId val="139445376"/>
      </c:scatterChart>
      <c:valAx>
        <c:axId val="139439104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39445376"/>
        <c:crosses val="autoZero"/>
        <c:crossBetween val="midCat"/>
      </c:valAx>
      <c:valAx>
        <c:axId val="139445376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39439104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2441377564973897"/>
          <c:h val="0.5486368317884313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UE1, Baseline receiver</a:t>
            </a:r>
          </a:p>
        </c:rich>
      </c:tx>
      <c:layout>
        <c:manualLayout>
          <c:xMode val="edge"/>
          <c:yMode val="edge"/>
          <c:x val="0.356930253154659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'U1-b1'!$B$43:$E$43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'U1-b1'!$A$45:$A$67</c:f>
              <c:numCache>
                <c:formatCode>General</c:formatCode>
                <c:ptCount val="23"/>
                <c:pt idx="0">
                  <c:v>-1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  <c:pt idx="18">
                  <c:v>17</c:v>
                </c:pt>
                <c:pt idx="19">
                  <c:v>18</c:v>
                </c:pt>
                <c:pt idx="20">
                  <c:v>19</c:v>
                </c:pt>
                <c:pt idx="21">
                  <c:v>20</c:v>
                </c:pt>
                <c:pt idx="22">
                  <c:v>21</c:v>
                </c:pt>
              </c:numCache>
            </c:numRef>
          </c:xVal>
          <c:yVal>
            <c:numRef>
              <c:f>'U1-b1'!$B$45:$B$67</c:f>
              <c:numCache>
                <c:formatCode>0_ </c:formatCode>
                <c:ptCount val="23"/>
                <c:pt idx="0">
                  <c:v>230.02560399999999</c:v>
                </c:pt>
                <c:pt idx="1">
                  <c:v>975.13922100000002</c:v>
                </c:pt>
                <c:pt idx="2">
                  <c:v>2104.0991210000002</c:v>
                </c:pt>
                <c:pt idx="3">
                  <c:v>3278.217529</c:v>
                </c:pt>
                <c:pt idx="4">
                  <c:v>4205.3759769999997</c:v>
                </c:pt>
                <c:pt idx="5">
                  <c:v>4867.2290039999998</c:v>
                </c:pt>
                <c:pt idx="6">
                  <c:v>5506.5024409999996</c:v>
                </c:pt>
                <c:pt idx="7">
                  <c:v>6131.6640630000002</c:v>
                </c:pt>
                <c:pt idx="8">
                  <c:v>6708.8447269999997</c:v>
                </c:pt>
                <c:pt idx="9">
                  <c:v>7225.3442379999997</c:v>
                </c:pt>
                <c:pt idx="10">
                  <c:v>7794.0576170000004</c:v>
                </c:pt>
                <c:pt idx="11">
                  <c:v>8451.6767579999996</c:v>
                </c:pt>
                <c:pt idx="12">
                  <c:v>9275.8173829999996</c:v>
                </c:pt>
                <c:pt idx="13">
                  <c:v>10222.732421999999</c:v>
                </c:pt>
                <c:pt idx="14">
                  <c:v>11312.179688</c:v>
                </c:pt>
                <c:pt idx="15">
                  <c:v>12294.374023</c:v>
                </c:pt>
                <c:pt idx="16">
                  <c:v>13077.590819999999</c:v>
                </c:pt>
                <c:pt idx="17">
                  <c:v>13603.967773</c:v>
                </c:pt>
                <c:pt idx="18">
                  <c:v>13869.273438</c:v>
                </c:pt>
                <c:pt idx="19">
                  <c:v>14000.515625</c:v>
                </c:pt>
                <c:pt idx="20">
                  <c:v>14071.075194999999</c:v>
                </c:pt>
                <c:pt idx="21">
                  <c:v>14099.298828000001</c:v>
                </c:pt>
                <c:pt idx="22">
                  <c:v>14110.588867</c:v>
                </c:pt>
              </c:numCache>
            </c:numRef>
          </c:yVal>
          <c:smooth val="0"/>
        </c:ser>
        <c:ser>
          <c:idx val="0"/>
          <c:order val="1"/>
          <c:tx>
            <c:strRef>
              <c:f>'U1-b1'!$F$43:$I$43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'U1-b1'!$A$45:$A$67</c:f>
              <c:numCache>
                <c:formatCode>General</c:formatCode>
                <c:ptCount val="23"/>
                <c:pt idx="0">
                  <c:v>-1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  <c:pt idx="18">
                  <c:v>17</c:v>
                </c:pt>
                <c:pt idx="19">
                  <c:v>18</c:v>
                </c:pt>
                <c:pt idx="20">
                  <c:v>19</c:v>
                </c:pt>
                <c:pt idx="21">
                  <c:v>20</c:v>
                </c:pt>
                <c:pt idx="22">
                  <c:v>21</c:v>
                </c:pt>
              </c:numCache>
            </c:numRef>
          </c:xVal>
          <c:yVal>
            <c:numRef>
              <c:f>'U1-b1'!$F$45:$F$67</c:f>
              <c:numCache>
                <c:formatCode>0_ </c:formatCode>
                <c:ptCount val="23"/>
              </c:numCache>
            </c:numRef>
          </c:yVal>
          <c:smooth val="0"/>
        </c:ser>
        <c:ser>
          <c:idx val="1"/>
          <c:order val="2"/>
          <c:tx>
            <c:strRef>
              <c:f>'U1-b1'!$J$43:$M$43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'U1-b1'!$A$45:$A$67</c:f>
              <c:numCache>
                <c:formatCode>General</c:formatCode>
                <c:ptCount val="23"/>
                <c:pt idx="0">
                  <c:v>-1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  <c:pt idx="18">
                  <c:v>17</c:v>
                </c:pt>
                <c:pt idx="19">
                  <c:v>18</c:v>
                </c:pt>
                <c:pt idx="20">
                  <c:v>19</c:v>
                </c:pt>
                <c:pt idx="21">
                  <c:v>20</c:v>
                </c:pt>
                <c:pt idx="22">
                  <c:v>21</c:v>
                </c:pt>
              </c:numCache>
            </c:numRef>
          </c:xVal>
          <c:yVal>
            <c:numRef>
              <c:f>'U1-b1'!$J$45:$J$67</c:f>
              <c:numCache>
                <c:formatCode>0_ </c:formatCode>
                <c:ptCount val="23"/>
              </c:numCache>
            </c:numRef>
          </c:yVal>
          <c:smooth val="0"/>
        </c:ser>
        <c:ser>
          <c:idx val="2"/>
          <c:order val="3"/>
          <c:tx>
            <c:strRef>
              <c:f>'U1-b1'!$N$43:$Q$43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'U1-b1'!$A$45:$A$67</c:f>
              <c:numCache>
                <c:formatCode>General</c:formatCode>
                <c:ptCount val="23"/>
                <c:pt idx="0">
                  <c:v>-1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  <c:pt idx="18">
                  <c:v>17</c:v>
                </c:pt>
                <c:pt idx="19">
                  <c:v>18</c:v>
                </c:pt>
                <c:pt idx="20">
                  <c:v>19</c:v>
                </c:pt>
                <c:pt idx="21">
                  <c:v>20</c:v>
                </c:pt>
                <c:pt idx="22">
                  <c:v>21</c:v>
                </c:pt>
              </c:numCache>
            </c:numRef>
          </c:xVal>
          <c:yVal>
            <c:numRef>
              <c:f>'U1-b1'!$N$45:$N$67</c:f>
              <c:numCache>
                <c:formatCode>0_ </c:formatCode>
                <c:ptCount val="23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9588736"/>
        <c:axId val="139590656"/>
      </c:scatterChart>
      <c:valAx>
        <c:axId val="139588736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39590656"/>
        <c:crosses val="autoZero"/>
        <c:crossBetween val="midCat"/>
      </c:valAx>
      <c:valAx>
        <c:axId val="139590656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39588736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2441377564973897"/>
          <c:h val="0.5486368317884313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UE2, Baseline receiver</a:t>
            </a:r>
          </a:p>
        </c:rich>
      </c:tx>
      <c:layout>
        <c:manualLayout>
          <c:xMode val="edge"/>
          <c:yMode val="edge"/>
          <c:x val="0.356930253154659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'U1-b1'!$B$43:$E$43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'U1-b1'!$A$45:$A$67</c:f>
              <c:numCache>
                <c:formatCode>General</c:formatCode>
                <c:ptCount val="23"/>
                <c:pt idx="0">
                  <c:v>-1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  <c:pt idx="18">
                  <c:v>17</c:v>
                </c:pt>
                <c:pt idx="19">
                  <c:v>18</c:v>
                </c:pt>
                <c:pt idx="20">
                  <c:v>19</c:v>
                </c:pt>
                <c:pt idx="21">
                  <c:v>20</c:v>
                </c:pt>
                <c:pt idx="22">
                  <c:v>21</c:v>
                </c:pt>
              </c:numCache>
            </c:numRef>
          </c:xVal>
          <c:yVal>
            <c:numRef>
              <c:f>'U1-b1'!$C$45:$C$67</c:f>
              <c:numCache>
                <c:formatCode>0_ </c:formatCode>
                <c:ptCount val="23"/>
                <c:pt idx="0">
                  <c:v>4606.1567379999997</c:v>
                </c:pt>
                <c:pt idx="1">
                  <c:v>5246.841797</c:v>
                </c:pt>
                <c:pt idx="2">
                  <c:v>5903.0498049999997</c:v>
                </c:pt>
                <c:pt idx="3">
                  <c:v>6474.5854490000002</c:v>
                </c:pt>
                <c:pt idx="4">
                  <c:v>6968.5053710000002</c:v>
                </c:pt>
                <c:pt idx="5">
                  <c:v>7446.9023440000001</c:v>
                </c:pt>
                <c:pt idx="6">
                  <c:v>8050.8959960000002</c:v>
                </c:pt>
                <c:pt idx="7">
                  <c:v>8783.3085940000001</c:v>
                </c:pt>
                <c:pt idx="8">
                  <c:v>9762.6816409999992</c:v>
                </c:pt>
                <c:pt idx="9">
                  <c:v>10730.764648</c:v>
                </c:pt>
                <c:pt idx="10">
                  <c:v>11775.052734000001</c:v>
                </c:pt>
                <c:pt idx="11">
                  <c:v>12661.286133</c:v>
                </c:pt>
                <c:pt idx="12">
                  <c:v>13263.869140999999</c:v>
                </c:pt>
                <c:pt idx="13">
                  <c:v>13685.817383</c:v>
                </c:pt>
                <c:pt idx="14">
                  <c:v>13931.366211</c:v>
                </c:pt>
                <c:pt idx="15">
                  <c:v>14045.673828000001</c:v>
                </c:pt>
                <c:pt idx="16">
                  <c:v>14095.065430000001</c:v>
                </c:pt>
                <c:pt idx="17">
                  <c:v>14110.588867</c:v>
                </c:pt>
                <c:pt idx="18">
                  <c:v>14112</c:v>
                </c:pt>
                <c:pt idx="19">
                  <c:v>14112</c:v>
                </c:pt>
                <c:pt idx="20">
                  <c:v>14112</c:v>
                </c:pt>
                <c:pt idx="21">
                  <c:v>14112</c:v>
                </c:pt>
                <c:pt idx="22">
                  <c:v>14112</c:v>
                </c:pt>
              </c:numCache>
            </c:numRef>
          </c:yVal>
          <c:smooth val="0"/>
        </c:ser>
        <c:ser>
          <c:idx val="0"/>
          <c:order val="1"/>
          <c:tx>
            <c:strRef>
              <c:f>'U1-b1'!$F$43:$I$43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'U1-b1'!$A$45:$A$67</c:f>
              <c:numCache>
                <c:formatCode>General</c:formatCode>
                <c:ptCount val="23"/>
                <c:pt idx="0">
                  <c:v>-1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  <c:pt idx="18">
                  <c:v>17</c:v>
                </c:pt>
                <c:pt idx="19">
                  <c:v>18</c:v>
                </c:pt>
                <c:pt idx="20">
                  <c:v>19</c:v>
                </c:pt>
                <c:pt idx="21">
                  <c:v>20</c:v>
                </c:pt>
                <c:pt idx="22">
                  <c:v>21</c:v>
                </c:pt>
              </c:numCache>
            </c:numRef>
          </c:xVal>
          <c:yVal>
            <c:numRef>
              <c:f>'U1-b1'!$G$45:$G$67</c:f>
              <c:numCache>
                <c:formatCode>0_ </c:formatCode>
                <c:ptCount val="23"/>
              </c:numCache>
            </c:numRef>
          </c:yVal>
          <c:smooth val="0"/>
        </c:ser>
        <c:ser>
          <c:idx val="1"/>
          <c:order val="2"/>
          <c:tx>
            <c:strRef>
              <c:f>'U1-b1'!$J$43:$M$43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'U1-b1'!$A$45:$A$67</c:f>
              <c:numCache>
                <c:formatCode>General</c:formatCode>
                <c:ptCount val="23"/>
                <c:pt idx="0">
                  <c:v>-1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  <c:pt idx="18">
                  <c:v>17</c:v>
                </c:pt>
                <c:pt idx="19">
                  <c:v>18</c:v>
                </c:pt>
                <c:pt idx="20">
                  <c:v>19</c:v>
                </c:pt>
                <c:pt idx="21">
                  <c:v>20</c:v>
                </c:pt>
                <c:pt idx="22">
                  <c:v>21</c:v>
                </c:pt>
              </c:numCache>
            </c:numRef>
          </c:xVal>
          <c:yVal>
            <c:numRef>
              <c:f>'U1-b1'!$K$45:$K$67</c:f>
              <c:numCache>
                <c:formatCode>0_ </c:formatCode>
                <c:ptCount val="23"/>
              </c:numCache>
            </c:numRef>
          </c:yVal>
          <c:smooth val="0"/>
        </c:ser>
        <c:ser>
          <c:idx val="2"/>
          <c:order val="3"/>
          <c:tx>
            <c:strRef>
              <c:f>'U1-b1'!$N$43:$Q$43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'U1-b1'!$A$45:$A$67</c:f>
              <c:numCache>
                <c:formatCode>General</c:formatCode>
                <c:ptCount val="23"/>
                <c:pt idx="0">
                  <c:v>-1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  <c:pt idx="18">
                  <c:v>17</c:v>
                </c:pt>
                <c:pt idx="19">
                  <c:v>18</c:v>
                </c:pt>
                <c:pt idx="20">
                  <c:v>19</c:v>
                </c:pt>
                <c:pt idx="21">
                  <c:v>20</c:v>
                </c:pt>
                <c:pt idx="22">
                  <c:v>21</c:v>
                </c:pt>
              </c:numCache>
            </c:numRef>
          </c:xVal>
          <c:yVal>
            <c:numRef>
              <c:f>'U1-b1'!$O$45:$O$67</c:f>
              <c:numCache>
                <c:formatCode>0_ </c:formatCode>
                <c:ptCount val="23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9851648"/>
        <c:axId val="139857920"/>
      </c:scatterChart>
      <c:valAx>
        <c:axId val="139851648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39857920"/>
        <c:crosses val="autoZero"/>
        <c:crossBetween val="midCat"/>
      </c:valAx>
      <c:valAx>
        <c:axId val="139857920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39851648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2441377564973897"/>
          <c:h val="0.5486368317884313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UE1, Reference receiver</a:t>
            </a:r>
          </a:p>
        </c:rich>
      </c:tx>
      <c:layout>
        <c:manualLayout>
          <c:xMode val="edge"/>
          <c:yMode val="edge"/>
          <c:x val="0.356930253154659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'U1-b1'!$B$43:$E$43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'U1-b1'!$A$45:$A$67</c:f>
              <c:numCache>
                <c:formatCode>General</c:formatCode>
                <c:ptCount val="23"/>
                <c:pt idx="0">
                  <c:v>-1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  <c:pt idx="18">
                  <c:v>17</c:v>
                </c:pt>
                <c:pt idx="19">
                  <c:v>18</c:v>
                </c:pt>
                <c:pt idx="20">
                  <c:v>19</c:v>
                </c:pt>
                <c:pt idx="21">
                  <c:v>20</c:v>
                </c:pt>
                <c:pt idx="22">
                  <c:v>21</c:v>
                </c:pt>
              </c:numCache>
            </c:numRef>
          </c:xVal>
          <c:yVal>
            <c:numRef>
              <c:f>'U1-b1'!$D$45:$D$67</c:f>
              <c:numCache>
                <c:formatCode>0_ </c:formatCode>
                <c:ptCount val="23"/>
                <c:pt idx="0">
                  <c:v>516.49920699999996</c:v>
                </c:pt>
                <c:pt idx="1">
                  <c:v>1635.580811</c:v>
                </c:pt>
                <c:pt idx="2">
                  <c:v>3114.5183109999998</c:v>
                </c:pt>
                <c:pt idx="3">
                  <c:v>4181.3857420000004</c:v>
                </c:pt>
                <c:pt idx="4">
                  <c:v>5045.0400390000004</c:v>
                </c:pt>
                <c:pt idx="5">
                  <c:v>5783.0976559999999</c:v>
                </c:pt>
                <c:pt idx="6">
                  <c:v>6516.9213870000003</c:v>
                </c:pt>
                <c:pt idx="7">
                  <c:v>7325.5390630000002</c:v>
                </c:pt>
                <c:pt idx="8">
                  <c:v>8216.0068360000005</c:v>
                </c:pt>
                <c:pt idx="9">
                  <c:v>9460.6845699999994</c:v>
                </c:pt>
                <c:pt idx="10">
                  <c:v>11017.238281</c:v>
                </c:pt>
                <c:pt idx="11">
                  <c:v>12431.260742</c:v>
                </c:pt>
                <c:pt idx="12">
                  <c:v>13376.764648</c:v>
                </c:pt>
                <c:pt idx="13">
                  <c:v>13874.917969</c:v>
                </c:pt>
                <c:pt idx="14">
                  <c:v>14042.851563</c:v>
                </c:pt>
                <c:pt idx="15">
                  <c:v>14100.709961</c:v>
                </c:pt>
                <c:pt idx="16">
                  <c:v>14106.355469</c:v>
                </c:pt>
                <c:pt idx="17">
                  <c:v>14112</c:v>
                </c:pt>
                <c:pt idx="18">
                  <c:v>14112</c:v>
                </c:pt>
                <c:pt idx="19">
                  <c:v>14112</c:v>
                </c:pt>
                <c:pt idx="20">
                  <c:v>14112</c:v>
                </c:pt>
                <c:pt idx="21">
                  <c:v>14112</c:v>
                </c:pt>
                <c:pt idx="22">
                  <c:v>14112</c:v>
                </c:pt>
              </c:numCache>
            </c:numRef>
          </c:yVal>
          <c:smooth val="0"/>
        </c:ser>
        <c:ser>
          <c:idx val="0"/>
          <c:order val="1"/>
          <c:tx>
            <c:strRef>
              <c:f>'U1-b1'!$F$43:$I$43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'U1-b1'!$A$45:$A$67</c:f>
              <c:numCache>
                <c:formatCode>General</c:formatCode>
                <c:ptCount val="23"/>
                <c:pt idx="0">
                  <c:v>-1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  <c:pt idx="18">
                  <c:v>17</c:v>
                </c:pt>
                <c:pt idx="19">
                  <c:v>18</c:v>
                </c:pt>
                <c:pt idx="20">
                  <c:v>19</c:v>
                </c:pt>
                <c:pt idx="21">
                  <c:v>20</c:v>
                </c:pt>
                <c:pt idx="22">
                  <c:v>21</c:v>
                </c:pt>
              </c:numCache>
            </c:numRef>
          </c:xVal>
          <c:yVal>
            <c:numRef>
              <c:f>'U1-b1'!$H$45:$H$67</c:f>
              <c:numCache>
                <c:formatCode>0_ </c:formatCode>
                <c:ptCount val="23"/>
              </c:numCache>
            </c:numRef>
          </c:yVal>
          <c:smooth val="0"/>
        </c:ser>
        <c:ser>
          <c:idx val="1"/>
          <c:order val="2"/>
          <c:tx>
            <c:strRef>
              <c:f>'U1-b1'!$J$43:$M$43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'U1-b1'!$A$45:$A$67</c:f>
              <c:numCache>
                <c:formatCode>General</c:formatCode>
                <c:ptCount val="23"/>
                <c:pt idx="0">
                  <c:v>-1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  <c:pt idx="18">
                  <c:v>17</c:v>
                </c:pt>
                <c:pt idx="19">
                  <c:v>18</c:v>
                </c:pt>
                <c:pt idx="20">
                  <c:v>19</c:v>
                </c:pt>
                <c:pt idx="21">
                  <c:v>20</c:v>
                </c:pt>
                <c:pt idx="22">
                  <c:v>21</c:v>
                </c:pt>
              </c:numCache>
            </c:numRef>
          </c:xVal>
          <c:yVal>
            <c:numRef>
              <c:f>'U1-b1'!$L$45:$L$67</c:f>
              <c:numCache>
                <c:formatCode>0_ </c:formatCode>
                <c:ptCount val="23"/>
              </c:numCache>
            </c:numRef>
          </c:yVal>
          <c:smooth val="0"/>
        </c:ser>
        <c:ser>
          <c:idx val="2"/>
          <c:order val="3"/>
          <c:tx>
            <c:strRef>
              <c:f>'U1-b1'!$N$43:$Q$43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'U1-b1'!$A$45:$A$67</c:f>
              <c:numCache>
                <c:formatCode>General</c:formatCode>
                <c:ptCount val="23"/>
                <c:pt idx="0">
                  <c:v>-1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  <c:pt idx="18">
                  <c:v>17</c:v>
                </c:pt>
                <c:pt idx="19">
                  <c:v>18</c:v>
                </c:pt>
                <c:pt idx="20">
                  <c:v>19</c:v>
                </c:pt>
                <c:pt idx="21">
                  <c:v>20</c:v>
                </c:pt>
                <c:pt idx="22">
                  <c:v>21</c:v>
                </c:pt>
              </c:numCache>
            </c:numRef>
          </c:xVal>
          <c:yVal>
            <c:numRef>
              <c:f>'U1-b1'!$P$45:$P$67</c:f>
              <c:numCache>
                <c:formatCode>0_ </c:formatCode>
                <c:ptCount val="23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9901568"/>
        <c:axId val="139920128"/>
      </c:scatterChart>
      <c:valAx>
        <c:axId val="139901568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39920128"/>
        <c:crosses val="autoZero"/>
        <c:crossBetween val="midCat"/>
      </c:valAx>
      <c:valAx>
        <c:axId val="139920128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39901568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2441377564973897"/>
          <c:h val="0.5486368317884313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UE2, Reference receiver</a:t>
            </a:r>
          </a:p>
        </c:rich>
      </c:tx>
      <c:layout>
        <c:manualLayout>
          <c:xMode val="edge"/>
          <c:yMode val="edge"/>
          <c:x val="0.356930253154659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'U1-b1'!$B$43:$E$43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'U1-b1'!$A$45:$A$67</c:f>
              <c:numCache>
                <c:formatCode>General</c:formatCode>
                <c:ptCount val="23"/>
                <c:pt idx="0">
                  <c:v>-1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  <c:pt idx="18">
                  <c:v>17</c:v>
                </c:pt>
                <c:pt idx="19">
                  <c:v>18</c:v>
                </c:pt>
                <c:pt idx="20">
                  <c:v>19</c:v>
                </c:pt>
                <c:pt idx="21">
                  <c:v>20</c:v>
                </c:pt>
                <c:pt idx="22">
                  <c:v>21</c:v>
                </c:pt>
              </c:numCache>
            </c:numRef>
          </c:xVal>
          <c:yVal>
            <c:numRef>
              <c:f>'U1-b1'!$E$45:$E$67</c:f>
              <c:numCache>
                <c:formatCode>0_ </c:formatCode>
                <c:ptCount val="23"/>
                <c:pt idx="0">
                  <c:v>4616.0351559999999</c:v>
                </c:pt>
                <c:pt idx="1">
                  <c:v>5323.0463870000003</c:v>
                </c:pt>
                <c:pt idx="2">
                  <c:v>6128.841797</c:v>
                </c:pt>
                <c:pt idx="3">
                  <c:v>6875.3662109999996</c:v>
                </c:pt>
                <c:pt idx="4">
                  <c:v>7562.6206050000001</c:v>
                </c:pt>
                <c:pt idx="5">
                  <c:v>8228.7070309999999</c:v>
                </c:pt>
                <c:pt idx="6">
                  <c:v>8815.7666019999997</c:v>
                </c:pt>
                <c:pt idx="7">
                  <c:v>9435.2832030000009</c:v>
                </c:pt>
                <c:pt idx="8">
                  <c:v>10403.366211</c:v>
                </c:pt>
                <c:pt idx="9">
                  <c:v>11312.179688</c:v>
                </c:pt>
                <c:pt idx="10">
                  <c:v>12290.140625</c:v>
                </c:pt>
                <c:pt idx="11">
                  <c:v>13126.982421999999</c:v>
                </c:pt>
                <c:pt idx="12">
                  <c:v>13651.949219</c:v>
                </c:pt>
                <c:pt idx="13">
                  <c:v>13976.524414</c:v>
                </c:pt>
                <c:pt idx="14">
                  <c:v>14073.897461</c:v>
                </c:pt>
                <c:pt idx="15">
                  <c:v>14106.355469</c:v>
                </c:pt>
                <c:pt idx="16">
                  <c:v>14109.177734000001</c:v>
                </c:pt>
                <c:pt idx="17">
                  <c:v>14112</c:v>
                </c:pt>
                <c:pt idx="18">
                  <c:v>14112</c:v>
                </c:pt>
                <c:pt idx="19">
                  <c:v>14112</c:v>
                </c:pt>
                <c:pt idx="20">
                  <c:v>14112</c:v>
                </c:pt>
                <c:pt idx="21">
                  <c:v>14112</c:v>
                </c:pt>
                <c:pt idx="22">
                  <c:v>14112</c:v>
                </c:pt>
              </c:numCache>
            </c:numRef>
          </c:yVal>
          <c:smooth val="0"/>
        </c:ser>
        <c:ser>
          <c:idx val="0"/>
          <c:order val="1"/>
          <c:tx>
            <c:strRef>
              <c:f>'U1-b1'!$F$43:$I$43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'U1-b1'!$A$45:$A$67</c:f>
              <c:numCache>
                <c:formatCode>General</c:formatCode>
                <c:ptCount val="23"/>
                <c:pt idx="0">
                  <c:v>-1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  <c:pt idx="18">
                  <c:v>17</c:v>
                </c:pt>
                <c:pt idx="19">
                  <c:v>18</c:v>
                </c:pt>
                <c:pt idx="20">
                  <c:v>19</c:v>
                </c:pt>
                <c:pt idx="21">
                  <c:v>20</c:v>
                </c:pt>
                <c:pt idx="22">
                  <c:v>21</c:v>
                </c:pt>
              </c:numCache>
            </c:numRef>
          </c:xVal>
          <c:yVal>
            <c:numRef>
              <c:f>'U1-b1'!$I$45:$I$67</c:f>
              <c:numCache>
                <c:formatCode>0_ </c:formatCode>
                <c:ptCount val="23"/>
              </c:numCache>
            </c:numRef>
          </c:yVal>
          <c:smooth val="0"/>
        </c:ser>
        <c:ser>
          <c:idx val="1"/>
          <c:order val="2"/>
          <c:tx>
            <c:strRef>
              <c:f>'U1-b1'!$J$43:$M$43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'U1-b1'!$A$45:$A$67</c:f>
              <c:numCache>
                <c:formatCode>General</c:formatCode>
                <c:ptCount val="23"/>
                <c:pt idx="0">
                  <c:v>-1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  <c:pt idx="18">
                  <c:v>17</c:v>
                </c:pt>
                <c:pt idx="19">
                  <c:v>18</c:v>
                </c:pt>
                <c:pt idx="20">
                  <c:v>19</c:v>
                </c:pt>
                <c:pt idx="21">
                  <c:v>20</c:v>
                </c:pt>
                <c:pt idx="22">
                  <c:v>21</c:v>
                </c:pt>
              </c:numCache>
            </c:numRef>
          </c:xVal>
          <c:yVal>
            <c:numRef>
              <c:f>'U1-b1'!$M$45:$M$67</c:f>
              <c:numCache>
                <c:formatCode>0_ </c:formatCode>
                <c:ptCount val="23"/>
              </c:numCache>
            </c:numRef>
          </c:yVal>
          <c:smooth val="0"/>
        </c:ser>
        <c:ser>
          <c:idx val="2"/>
          <c:order val="3"/>
          <c:tx>
            <c:strRef>
              <c:f>'U1-b1'!$N$43:$Q$43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'U1-b1'!$A$45:$A$67</c:f>
              <c:numCache>
                <c:formatCode>General</c:formatCode>
                <c:ptCount val="23"/>
                <c:pt idx="0">
                  <c:v>-1</c:v>
                </c:pt>
                <c:pt idx="1">
                  <c:v>0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5</c:v>
                </c:pt>
                <c:pt idx="7">
                  <c:v>6</c:v>
                </c:pt>
                <c:pt idx="8">
                  <c:v>7</c:v>
                </c:pt>
                <c:pt idx="9">
                  <c:v>8</c:v>
                </c:pt>
                <c:pt idx="10">
                  <c:v>9</c:v>
                </c:pt>
                <c:pt idx="11">
                  <c:v>10</c:v>
                </c:pt>
                <c:pt idx="12">
                  <c:v>11</c:v>
                </c:pt>
                <c:pt idx="13">
                  <c:v>12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16</c:v>
                </c:pt>
                <c:pt idx="18">
                  <c:v>17</c:v>
                </c:pt>
                <c:pt idx="19">
                  <c:v>18</c:v>
                </c:pt>
                <c:pt idx="20">
                  <c:v>19</c:v>
                </c:pt>
                <c:pt idx="21">
                  <c:v>20</c:v>
                </c:pt>
                <c:pt idx="22">
                  <c:v>21</c:v>
                </c:pt>
              </c:numCache>
            </c:numRef>
          </c:xVal>
          <c:yVal>
            <c:numRef>
              <c:f>'U1-b1'!$Q$45:$Q$67</c:f>
              <c:numCache>
                <c:formatCode>0_ </c:formatCode>
                <c:ptCount val="23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9943296"/>
        <c:axId val="139957760"/>
      </c:scatterChart>
      <c:valAx>
        <c:axId val="139943296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39957760"/>
        <c:crosses val="autoZero"/>
        <c:crossBetween val="midCat"/>
      </c:valAx>
      <c:valAx>
        <c:axId val="139957760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39943296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2441377564973897"/>
          <c:h val="0.5486368317884313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UE1, Baseline receiver</a:t>
            </a:r>
          </a:p>
        </c:rich>
      </c:tx>
      <c:layout>
        <c:manualLayout>
          <c:xMode val="edge"/>
          <c:yMode val="edge"/>
          <c:x val="0.356930253154659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'U1-b2'!$B$43:$E$43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'U1-b2'!$A$45:$A$69</c:f>
              <c:numCache>
                <c:formatCode>General</c:formatCode>
                <c:ptCount val="25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</c:numCache>
            </c:numRef>
          </c:xVal>
          <c:yVal>
            <c:numRef>
              <c:f>'U1-b2'!$B$45:$B$69</c:f>
              <c:numCache>
                <c:formatCode>0_ </c:formatCode>
                <c:ptCount val="25"/>
                <c:pt idx="0">
                  <c:v>622.83599900000002</c:v>
                </c:pt>
                <c:pt idx="1">
                  <c:v>1417.3680420000001</c:v>
                </c:pt>
                <c:pt idx="2">
                  <c:v>2162.8439939999998</c:v>
                </c:pt>
                <c:pt idx="3">
                  <c:v>2743.6320799999999</c:v>
                </c:pt>
                <c:pt idx="4">
                  <c:v>3221.0520019999999</c:v>
                </c:pt>
                <c:pt idx="5">
                  <c:v>3648.540039</c:v>
                </c:pt>
                <c:pt idx="6">
                  <c:v>4054.1279300000001</c:v>
                </c:pt>
                <c:pt idx="7">
                  <c:v>4388.7597660000001</c:v>
                </c:pt>
                <c:pt idx="8">
                  <c:v>4771.5717770000001</c:v>
                </c:pt>
                <c:pt idx="9">
                  <c:v>5185.0439450000003</c:v>
                </c:pt>
                <c:pt idx="10">
                  <c:v>5740.4282229999999</c:v>
                </c:pt>
                <c:pt idx="11">
                  <c:v>6440.3520509999998</c:v>
                </c:pt>
                <c:pt idx="12">
                  <c:v>7118.3759769999997</c:v>
                </c:pt>
                <c:pt idx="13">
                  <c:v>7720.1879879999997</c:v>
                </c:pt>
                <c:pt idx="14">
                  <c:v>8221.2597659999992</c:v>
                </c:pt>
                <c:pt idx="15">
                  <c:v>8521.7275389999995</c:v>
                </c:pt>
                <c:pt idx="16">
                  <c:v>8677.65625</c:v>
                </c:pt>
                <c:pt idx="17">
                  <c:v>8735.4716800000006</c:v>
                </c:pt>
                <c:pt idx="18">
                  <c:v>8750.3642579999996</c:v>
                </c:pt>
                <c:pt idx="19">
                  <c:v>8758.2480469999991</c:v>
                </c:pt>
                <c:pt idx="20">
                  <c:v>8760</c:v>
                </c:pt>
                <c:pt idx="21">
                  <c:v>8760</c:v>
                </c:pt>
                <c:pt idx="22">
                  <c:v>8760</c:v>
                </c:pt>
                <c:pt idx="23">
                  <c:v>8760</c:v>
                </c:pt>
                <c:pt idx="24">
                  <c:v>8760</c:v>
                </c:pt>
              </c:numCache>
            </c:numRef>
          </c:yVal>
          <c:smooth val="0"/>
        </c:ser>
        <c:ser>
          <c:idx val="0"/>
          <c:order val="1"/>
          <c:tx>
            <c:strRef>
              <c:f>'U1-b2'!$F$43:$I$43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'U1-b2'!$A$45:$A$69</c:f>
              <c:numCache>
                <c:formatCode>General</c:formatCode>
                <c:ptCount val="25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</c:numCache>
            </c:numRef>
          </c:xVal>
          <c:yVal>
            <c:numRef>
              <c:f>'U1-b2'!$F$45:$F$69</c:f>
              <c:numCache>
                <c:formatCode>0_ </c:formatCode>
                <c:ptCount val="25"/>
              </c:numCache>
            </c:numRef>
          </c:yVal>
          <c:smooth val="0"/>
        </c:ser>
        <c:ser>
          <c:idx val="1"/>
          <c:order val="2"/>
          <c:tx>
            <c:strRef>
              <c:f>'U1-b2'!$J$43:$M$43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'U1-b2'!$A$45:$A$69</c:f>
              <c:numCache>
                <c:formatCode>General</c:formatCode>
                <c:ptCount val="25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</c:numCache>
            </c:numRef>
          </c:xVal>
          <c:yVal>
            <c:numRef>
              <c:f>'U1-b2'!$J$45:$J$69</c:f>
              <c:numCache>
                <c:formatCode>0_ </c:formatCode>
                <c:ptCount val="25"/>
              </c:numCache>
            </c:numRef>
          </c:yVal>
          <c:smooth val="0"/>
        </c:ser>
        <c:ser>
          <c:idx val="2"/>
          <c:order val="3"/>
          <c:tx>
            <c:strRef>
              <c:f>'U1-b2'!$N$43:$Q$43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'U1-b2'!$A$45:$A$69</c:f>
              <c:numCache>
                <c:formatCode>General</c:formatCode>
                <c:ptCount val="25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</c:numCache>
            </c:numRef>
          </c:xVal>
          <c:yVal>
            <c:numRef>
              <c:f>'U1-b2'!$N$45:$N$69</c:f>
              <c:numCache>
                <c:formatCode>0_ </c:formatCode>
                <c:ptCount val="25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0130560"/>
        <c:axId val="140145024"/>
      </c:scatterChart>
      <c:valAx>
        <c:axId val="140130560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40145024"/>
        <c:crosses val="autoZero"/>
        <c:crossBetween val="midCat"/>
      </c:valAx>
      <c:valAx>
        <c:axId val="140145024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40130560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2441377564973897"/>
          <c:h val="0.5486368317884313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UE2, Baseline receiver</a:t>
            </a:r>
          </a:p>
        </c:rich>
      </c:tx>
      <c:layout>
        <c:manualLayout>
          <c:xMode val="edge"/>
          <c:yMode val="edge"/>
          <c:x val="0.356930253154659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'U1-b2'!$B$43:$E$43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'U1-b2'!$A$45:$A$69</c:f>
              <c:numCache>
                <c:formatCode>General</c:formatCode>
                <c:ptCount val="25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</c:numCache>
            </c:numRef>
          </c:xVal>
          <c:yVal>
            <c:numRef>
              <c:f>'U1-b2'!$C$45:$C$69</c:f>
              <c:numCache>
                <c:formatCode>0_ </c:formatCode>
                <c:ptCount val="25"/>
                <c:pt idx="0">
                  <c:v>3323.5439449999999</c:v>
                </c:pt>
                <c:pt idx="1">
                  <c:v>3804.468018</c:v>
                </c:pt>
                <c:pt idx="2">
                  <c:v>4197.7919920000004</c:v>
                </c:pt>
                <c:pt idx="3">
                  <c:v>4539.4321289999998</c:v>
                </c:pt>
                <c:pt idx="4">
                  <c:v>4904.7241210000002</c:v>
                </c:pt>
                <c:pt idx="5">
                  <c:v>5448.7202150000003</c:v>
                </c:pt>
                <c:pt idx="6">
                  <c:v>6096.9599609999996</c:v>
                </c:pt>
                <c:pt idx="7">
                  <c:v>6857.328125</c:v>
                </c:pt>
                <c:pt idx="8">
                  <c:v>7501.1879879999997</c:v>
                </c:pt>
                <c:pt idx="9">
                  <c:v>8028.5400390000004</c:v>
                </c:pt>
                <c:pt idx="10">
                  <c:v>8387.7001949999994</c:v>
                </c:pt>
                <c:pt idx="11">
                  <c:v>8602.3203130000002</c:v>
                </c:pt>
                <c:pt idx="12">
                  <c:v>8706.5644530000009</c:v>
                </c:pt>
                <c:pt idx="13">
                  <c:v>8744.2324219999991</c:v>
                </c:pt>
                <c:pt idx="14">
                  <c:v>8755.6201170000004</c:v>
                </c:pt>
                <c:pt idx="15">
                  <c:v>8760</c:v>
                </c:pt>
                <c:pt idx="16">
                  <c:v>8760</c:v>
                </c:pt>
                <c:pt idx="17">
                  <c:v>8760</c:v>
                </c:pt>
                <c:pt idx="18">
                  <c:v>8760</c:v>
                </c:pt>
                <c:pt idx="19">
                  <c:v>8760</c:v>
                </c:pt>
                <c:pt idx="20">
                  <c:v>8760</c:v>
                </c:pt>
                <c:pt idx="21">
                  <c:v>8760</c:v>
                </c:pt>
                <c:pt idx="22">
                  <c:v>8760</c:v>
                </c:pt>
                <c:pt idx="23">
                  <c:v>8760</c:v>
                </c:pt>
                <c:pt idx="24">
                  <c:v>8760</c:v>
                </c:pt>
              </c:numCache>
            </c:numRef>
          </c:yVal>
          <c:smooth val="0"/>
        </c:ser>
        <c:ser>
          <c:idx val="0"/>
          <c:order val="1"/>
          <c:tx>
            <c:strRef>
              <c:f>'U1-b2'!$F$43:$I$43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'U1-b2'!$A$45:$A$69</c:f>
              <c:numCache>
                <c:formatCode>General</c:formatCode>
                <c:ptCount val="25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</c:numCache>
            </c:numRef>
          </c:xVal>
          <c:yVal>
            <c:numRef>
              <c:f>'U1-b2'!$G$45:$G$69</c:f>
              <c:numCache>
                <c:formatCode>0_ </c:formatCode>
                <c:ptCount val="25"/>
              </c:numCache>
            </c:numRef>
          </c:yVal>
          <c:smooth val="0"/>
        </c:ser>
        <c:ser>
          <c:idx val="1"/>
          <c:order val="2"/>
          <c:tx>
            <c:strRef>
              <c:f>'U1-b2'!$J$43:$M$43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'U1-b2'!$A$45:$A$69</c:f>
              <c:numCache>
                <c:formatCode>General</c:formatCode>
                <c:ptCount val="25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</c:numCache>
            </c:numRef>
          </c:xVal>
          <c:yVal>
            <c:numRef>
              <c:f>'U1-b2'!$K$45:$K$69</c:f>
              <c:numCache>
                <c:formatCode>0_ </c:formatCode>
                <c:ptCount val="25"/>
              </c:numCache>
            </c:numRef>
          </c:yVal>
          <c:smooth val="0"/>
        </c:ser>
        <c:ser>
          <c:idx val="2"/>
          <c:order val="3"/>
          <c:tx>
            <c:strRef>
              <c:f>'U1-b2'!$N$43:$Q$43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'U1-b2'!$A$45:$A$69</c:f>
              <c:numCache>
                <c:formatCode>General</c:formatCode>
                <c:ptCount val="25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</c:numCache>
            </c:numRef>
          </c:xVal>
          <c:yVal>
            <c:numRef>
              <c:f>'U1-b2'!$O$45:$O$69</c:f>
              <c:numCache>
                <c:formatCode>0_ </c:formatCode>
                <c:ptCount val="25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0250112"/>
        <c:axId val="140260480"/>
      </c:scatterChart>
      <c:valAx>
        <c:axId val="140250112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40260480"/>
        <c:crosses val="autoZero"/>
        <c:crossBetween val="midCat"/>
      </c:valAx>
      <c:valAx>
        <c:axId val="140260480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40250112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2441377564973897"/>
          <c:h val="0.5486368317884313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UE1, Reference receiver</a:t>
            </a:r>
          </a:p>
        </c:rich>
      </c:tx>
      <c:layout>
        <c:manualLayout>
          <c:xMode val="edge"/>
          <c:yMode val="edge"/>
          <c:x val="0.356930253154659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'U1-b2'!$B$43:$E$43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'U1-b2'!$A$45:$A$69</c:f>
              <c:numCache>
                <c:formatCode>General</c:formatCode>
                <c:ptCount val="25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</c:numCache>
            </c:numRef>
          </c:xVal>
          <c:yVal>
            <c:numRef>
              <c:f>'U1-b2'!$D$45:$D$69</c:f>
              <c:numCache>
                <c:formatCode>0_ </c:formatCode>
                <c:ptCount val="25"/>
                <c:pt idx="0">
                  <c:v>681.52801499999998</c:v>
                </c:pt>
                <c:pt idx="1">
                  <c:v>1610.9639890000001</c:v>
                </c:pt>
                <c:pt idx="2">
                  <c:v>2467.6918949999999</c:v>
                </c:pt>
                <c:pt idx="3">
                  <c:v>3086.1479490000002</c:v>
                </c:pt>
                <c:pt idx="4">
                  <c:v>3656.4240719999998</c:v>
                </c:pt>
                <c:pt idx="5">
                  <c:v>4175.8920900000003</c:v>
                </c:pt>
                <c:pt idx="6">
                  <c:v>4681.3442379999997</c:v>
                </c:pt>
                <c:pt idx="7">
                  <c:v>5341.8481449999999</c:v>
                </c:pt>
                <c:pt idx="8">
                  <c:v>6339.6118159999996</c:v>
                </c:pt>
                <c:pt idx="9">
                  <c:v>7413.5878910000001</c:v>
                </c:pt>
                <c:pt idx="10">
                  <c:v>8182.7158200000003</c:v>
                </c:pt>
                <c:pt idx="11">
                  <c:v>8551.5117190000001</c:v>
                </c:pt>
                <c:pt idx="12">
                  <c:v>8706.5644530000009</c:v>
                </c:pt>
                <c:pt idx="13">
                  <c:v>8752.1162110000005</c:v>
                </c:pt>
                <c:pt idx="14">
                  <c:v>8755.6201170000004</c:v>
                </c:pt>
                <c:pt idx="15">
                  <c:v>8760</c:v>
                </c:pt>
                <c:pt idx="16">
                  <c:v>8760</c:v>
                </c:pt>
                <c:pt idx="17">
                  <c:v>8760</c:v>
                </c:pt>
                <c:pt idx="18">
                  <c:v>8760</c:v>
                </c:pt>
                <c:pt idx="19">
                  <c:v>8760</c:v>
                </c:pt>
                <c:pt idx="20">
                  <c:v>8760</c:v>
                </c:pt>
                <c:pt idx="21">
                  <c:v>8760</c:v>
                </c:pt>
                <c:pt idx="22">
                  <c:v>8760</c:v>
                </c:pt>
                <c:pt idx="23">
                  <c:v>8760</c:v>
                </c:pt>
                <c:pt idx="24">
                  <c:v>8760</c:v>
                </c:pt>
              </c:numCache>
            </c:numRef>
          </c:yVal>
          <c:smooth val="0"/>
        </c:ser>
        <c:ser>
          <c:idx val="0"/>
          <c:order val="1"/>
          <c:tx>
            <c:strRef>
              <c:f>'U1-b2'!$F$43:$I$43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'U1-b2'!$A$45:$A$69</c:f>
              <c:numCache>
                <c:formatCode>General</c:formatCode>
                <c:ptCount val="25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</c:numCache>
            </c:numRef>
          </c:xVal>
          <c:yVal>
            <c:numRef>
              <c:f>'U1-b2'!$H$45:$H$69</c:f>
              <c:numCache>
                <c:formatCode>0_ </c:formatCode>
                <c:ptCount val="25"/>
              </c:numCache>
            </c:numRef>
          </c:yVal>
          <c:smooth val="0"/>
        </c:ser>
        <c:ser>
          <c:idx val="1"/>
          <c:order val="2"/>
          <c:tx>
            <c:strRef>
              <c:f>'U1-b2'!$J$43:$M$43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'U1-b2'!$A$45:$A$69</c:f>
              <c:numCache>
                <c:formatCode>General</c:formatCode>
                <c:ptCount val="25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</c:numCache>
            </c:numRef>
          </c:xVal>
          <c:yVal>
            <c:numRef>
              <c:f>'U1-b2'!$L$45:$L$69</c:f>
              <c:numCache>
                <c:formatCode>0_ </c:formatCode>
                <c:ptCount val="25"/>
              </c:numCache>
            </c:numRef>
          </c:yVal>
          <c:smooth val="0"/>
        </c:ser>
        <c:ser>
          <c:idx val="2"/>
          <c:order val="3"/>
          <c:tx>
            <c:strRef>
              <c:f>'U1-b2'!$N$43:$Q$43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'U1-b2'!$A$45:$A$69</c:f>
              <c:numCache>
                <c:formatCode>General</c:formatCode>
                <c:ptCount val="25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</c:numCache>
            </c:numRef>
          </c:xVal>
          <c:yVal>
            <c:numRef>
              <c:f>'U1-b2'!$P$45:$P$69</c:f>
              <c:numCache>
                <c:formatCode>0_ </c:formatCode>
                <c:ptCount val="25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0320768"/>
        <c:axId val="140322688"/>
      </c:scatterChart>
      <c:valAx>
        <c:axId val="140320768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40322688"/>
        <c:crosses val="autoZero"/>
        <c:crossBetween val="midCat"/>
      </c:valAx>
      <c:valAx>
        <c:axId val="140322688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40320768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2441377564973897"/>
          <c:h val="0.5486368317884313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UE2, Reference receiver</a:t>
            </a:r>
          </a:p>
        </c:rich>
      </c:tx>
      <c:layout>
        <c:manualLayout>
          <c:xMode val="edge"/>
          <c:yMode val="edge"/>
          <c:x val="0.356930253154659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'U1-b2'!$B$43:$E$43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'U1-b2'!$A$45:$A$69</c:f>
              <c:numCache>
                <c:formatCode>General</c:formatCode>
                <c:ptCount val="25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</c:numCache>
            </c:numRef>
          </c:xVal>
          <c:yVal>
            <c:numRef>
              <c:f>'U1-b2'!$E$45:$E$69</c:f>
              <c:numCache>
                <c:formatCode>0_ </c:formatCode>
                <c:ptCount val="25"/>
                <c:pt idx="0">
                  <c:v>3341.9399410000001</c:v>
                </c:pt>
                <c:pt idx="1">
                  <c:v>3865.788086</c:v>
                </c:pt>
                <c:pt idx="2">
                  <c:v>4307.2919920000004</c:v>
                </c:pt>
                <c:pt idx="3">
                  <c:v>4758.4321289999998</c:v>
                </c:pt>
                <c:pt idx="4">
                  <c:v>5297.171875</c:v>
                </c:pt>
                <c:pt idx="5">
                  <c:v>5909.4960940000001</c:v>
                </c:pt>
                <c:pt idx="6">
                  <c:v>6626.0639650000003</c:v>
                </c:pt>
                <c:pt idx="7">
                  <c:v>7316.3520509999998</c:v>
                </c:pt>
                <c:pt idx="8">
                  <c:v>7919.9160160000001</c:v>
                </c:pt>
                <c:pt idx="9">
                  <c:v>8398.2119139999995</c:v>
                </c:pt>
                <c:pt idx="10">
                  <c:v>8633.8564449999994</c:v>
                </c:pt>
                <c:pt idx="11">
                  <c:v>8722.3320309999999</c:v>
                </c:pt>
                <c:pt idx="12">
                  <c:v>8752.9921880000002</c:v>
                </c:pt>
                <c:pt idx="13">
                  <c:v>8759.1240230000003</c:v>
                </c:pt>
                <c:pt idx="14">
                  <c:v>8760</c:v>
                </c:pt>
                <c:pt idx="15">
                  <c:v>8760</c:v>
                </c:pt>
                <c:pt idx="16">
                  <c:v>8760</c:v>
                </c:pt>
                <c:pt idx="17">
                  <c:v>8760</c:v>
                </c:pt>
                <c:pt idx="18">
                  <c:v>8760</c:v>
                </c:pt>
                <c:pt idx="19">
                  <c:v>8760</c:v>
                </c:pt>
                <c:pt idx="20">
                  <c:v>8760</c:v>
                </c:pt>
                <c:pt idx="21">
                  <c:v>8760</c:v>
                </c:pt>
                <c:pt idx="22">
                  <c:v>8760</c:v>
                </c:pt>
                <c:pt idx="23">
                  <c:v>8760</c:v>
                </c:pt>
                <c:pt idx="24">
                  <c:v>8760</c:v>
                </c:pt>
              </c:numCache>
            </c:numRef>
          </c:yVal>
          <c:smooth val="0"/>
        </c:ser>
        <c:ser>
          <c:idx val="0"/>
          <c:order val="1"/>
          <c:tx>
            <c:strRef>
              <c:f>'U1-b2'!$F$43:$I$43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'U1-b2'!$A$45:$A$69</c:f>
              <c:numCache>
                <c:formatCode>General</c:formatCode>
                <c:ptCount val="25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</c:numCache>
            </c:numRef>
          </c:xVal>
          <c:yVal>
            <c:numRef>
              <c:f>'U1-b2'!$I$45:$I$69</c:f>
              <c:numCache>
                <c:formatCode>0_ </c:formatCode>
                <c:ptCount val="25"/>
              </c:numCache>
            </c:numRef>
          </c:yVal>
          <c:smooth val="0"/>
        </c:ser>
        <c:ser>
          <c:idx val="1"/>
          <c:order val="2"/>
          <c:tx>
            <c:strRef>
              <c:f>'U1-b2'!$J$43:$M$43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'U1-b2'!$A$45:$A$69</c:f>
              <c:numCache>
                <c:formatCode>General</c:formatCode>
                <c:ptCount val="25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</c:numCache>
            </c:numRef>
          </c:xVal>
          <c:yVal>
            <c:numRef>
              <c:f>'U1-b2'!$M$45:$M$69</c:f>
              <c:numCache>
                <c:formatCode>0_ </c:formatCode>
                <c:ptCount val="25"/>
              </c:numCache>
            </c:numRef>
          </c:yVal>
          <c:smooth val="0"/>
        </c:ser>
        <c:ser>
          <c:idx val="2"/>
          <c:order val="3"/>
          <c:tx>
            <c:strRef>
              <c:f>'U1-b2'!$N$43:$Q$43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'U1-b2'!$A$45:$A$69</c:f>
              <c:numCache>
                <c:formatCode>General</c:formatCode>
                <c:ptCount val="25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</c:numCache>
            </c:numRef>
          </c:xVal>
          <c:yVal>
            <c:numRef>
              <c:f>'U1-b2'!$Q$45:$Q$69</c:f>
              <c:numCache>
                <c:formatCode>0_ </c:formatCode>
                <c:ptCount val="25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0362496"/>
        <c:axId val="140364416"/>
      </c:scatterChart>
      <c:valAx>
        <c:axId val="140362496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40364416"/>
        <c:crosses val="autoZero"/>
        <c:crossBetween val="midCat"/>
      </c:valAx>
      <c:valAx>
        <c:axId val="140364416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40362496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2441377564973897"/>
          <c:h val="0.5486368317884313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UE1, Baseline receiver</a:t>
            </a:r>
          </a:p>
        </c:rich>
      </c:tx>
      <c:layout>
        <c:manualLayout>
          <c:xMode val="edge"/>
          <c:yMode val="edge"/>
          <c:x val="0.356930253154659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'U1-c'!$B$43:$E$43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'U1-c'!$A$45:$A$71</c:f>
              <c:numCache>
                <c:formatCode>General</c:formatCode>
                <c:ptCount val="27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</c:numCache>
            </c:numRef>
          </c:xVal>
          <c:yVal>
            <c:numRef>
              <c:f>'U1-c'!$B$45:$B$71</c:f>
              <c:numCache>
                <c:formatCode>0_ </c:formatCode>
                <c:ptCount val="27"/>
                <c:pt idx="0">
                  <c:v>2433.499268</c:v>
                </c:pt>
                <c:pt idx="1">
                  <c:v>3126.3408199999999</c:v>
                </c:pt>
                <c:pt idx="2">
                  <c:v>3902.580078</c:v>
                </c:pt>
                <c:pt idx="3">
                  <c:v>4589.0063479999999</c:v>
                </c:pt>
                <c:pt idx="4">
                  <c:v>5410.1518550000001</c:v>
                </c:pt>
                <c:pt idx="5">
                  <c:v>6252.6816410000001</c:v>
                </c:pt>
                <c:pt idx="6">
                  <c:v>7150.8095700000003</c:v>
                </c:pt>
                <c:pt idx="7">
                  <c:v>8025.4150390000004</c:v>
                </c:pt>
                <c:pt idx="8">
                  <c:v>8874.3603519999997</c:v>
                </c:pt>
                <c:pt idx="9">
                  <c:v>9939.2832030000009</c:v>
                </c:pt>
                <c:pt idx="10">
                  <c:v>11032.005859000001</c:v>
                </c:pt>
                <c:pt idx="11">
                  <c:v>12028.5</c:v>
                </c:pt>
                <c:pt idx="12">
                  <c:v>13127.637694999999</c:v>
                </c:pt>
                <c:pt idx="13">
                  <c:v>14074.949219</c:v>
                </c:pt>
                <c:pt idx="14">
                  <c:v>15133.457031</c:v>
                </c:pt>
                <c:pt idx="15">
                  <c:v>16262.532227</c:v>
                </c:pt>
                <c:pt idx="16">
                  <c:v>16970.341797000001</c:v>
                </c:pt>
                <c:pt idx="17">
                  <c:v>17765.828125</c:v>
                </c:pt>
                <c:pt idx="18">
                  <c:v>18516.40625</c:v>
                </c:pt>
                <c:pt idx="19">
                  <c:v>19051.005859000001</c:v>
                </c:pt>
                <c:pt idx="20">
                  <c:v>19521.453125</c:v>
                </c:pt>
                <c:pt idx="21">
                  <c:v>19964.101563</c:v>
                </c:pt>
                <c:pt idx="22">
                  <c:v>20272.03125</c:v>
                </c:pt>
                <c:pt idx="23">
                  <c:v>20498.703125</c:v>
                </c:pt>
                <c:pt idx="24">
                  <c:v>20723.234375</c:v>
                </c:pt>
                <c:pt idx="25">
                  <c:v>20939.212890999999</c:v>
                </c:pt>
                <c:pt idx="26">
                  <c:v>21046.132813</c:v>
                </c:pt>
              </c:numCache>
            </c:numRef>
          </c:yVal>
          <c:smooth val="0"/>
        </c:ser>
        <c:ser>
          <c:idx val="0"/>
          <c:order val="1"/>
          <c:tx>
            <c:strRef>
              <c:f>'U1-c'!$F$43:$I$43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'U1-c'!$A$45:$A$71</c:f>
              <c:numCache>
                <c:formatCode>General</c:formatCode>
                <c:ptCount val="27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</c:numCache>
            </c:numRef>
          </c:xVal>
          <c:yVal>
            <c:numRef>
              <c:f>'U1-c'!$F$45:$F$71</c:f>
              <c:numCache>
                <c:formatCode>0_ </c:formatCode>
                <c:ptCount val="27"/>
              </c:numCache>
            </c:numRef>
          </c:yVal>
          <c:smooth val="0"/>
        </c:ser>
        <c:ser>
          <c:idx val="1"/>
          <c:order val="2"/>
          <c:tx>
            <c:strRef>
              <c:f>'U1-c'!$J$43:$M$43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'U1-c'!$A$45:$A$71</c:f>
              <c:numCache>
                <c:formatCode>General</c:formatCode>
                <c:ptCount val="27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</c:numCache>
            </c:numRef>
          </c:xVal>
          <c:yVal>
            <c:numRef>
              <c:f>'U1-c'!$J$45:$J$71</c:f>
              <c:numCache>
                <c:formatCode>0_ </c:formatCode>
                <c:ptCount val="27"/>
              </c:numCache>
            </c:numRef>
          </c:yVal>
          <c:smooth val="0"/>
        </c:ser>
        <c:ser>
          <c:idx val="2"/>
          <c:order val="3"/>
          <c:tx>
            <c:strRef>
              <c:f>'U1-c'!$N$43:$Q$43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'U1-c'!$A$45:$A$71</c:f>
              <c:numCache>
                <c:formatCode>General</c:formatCode>
                <c:ptCount val="27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</c:numCache>
            </c:numRef>
          </c:xVal>
          <c:yVal>
            <c:numRef>
              <c:f>'U1-c'!$N$45:$N$71</c:f>
              <c:numCache>
                <c:formatCode>0_ </c:formatCode>
                <c:ptCount val="27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0487296"/>
        <c:axId val="140493568"/>
      </c:scatterChart>
      <c:valAx>
        <c:axId val="140487296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40493568"/>
        <c:crosses val="autoZero"/>
        <c:crossBetween val="midCat"/>
      </c:valAx>
      <c:valAx>
        <c:axId val="140493568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40487296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2441377564973897"/>
          <c:h val="0.5486368317884313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UE2, Baseline receiver</a:t>
            </a:r>
          </a:p>
        </c:rich>
      </c:tx>
      <c:layout>
        <c:manualLayout>
          <c:xMode val="edge"/>
          <c:yMode val="edge"/>
          <c:x val="0.356930253154659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'U1-c'!$B$43:$E$43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'U1-c'!$A$45:$A$71</c:f>
              <c:numCache>
                <c:formatCode>General</c:formatCode>
                <c:ptCount val="27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</c:numCache>
            </c:numRef>
          </c:xVal>
          <c:yVal>
            <c:numRef>
              <c:f>'U1-c'!$C$45:$C$71</c:f>
              <c:numCache>
                <c:formatCode>0_ </c:formatCode>
                <c:ptCount val="27"/>
                <c:pt idx="0">
                  <c:v>6650.423828</c:v>
                </c:pt>
                <c:pt idx="1">
                  <c:v>7373.203125</c:v>
                </c:pt>
                <c:pt idx="2">
                  <c:v>8029.6918949999999</c:v>
                </c:pt>
                <c:pt idx="3">
                  <c:v>8825.1767579999996</c:v>
                </c:pt>
                <c:pt idx="4">
                  <c:v>9678.3984380000002</c:v>
                </c:pt>
                <c:pt idx="5">
                  <c:v>10559.418944999999</c:v>
                </c:pt>
                <c:pt idx="6">
                  <c:v>11489.623046999999</c:v>
                </c:pt>
                <c:pt idx="7">
                  <c:v>12633.666992</c:v>
                </c:pt>
                <c:pt idx="8">
                  <c:v>13454.8125</c:v>
                </c:pt>
                <c:pt idx="9">
                  <c:v>14451.307617</c:v>
                </c:pt>
                <c:pt idx="10">
                  <c:v>15573.966796999999</c:v>
                </c:pt>
                <c:pt idx="11">
                  <c:v>16339.514648</c:v>
                </c:pt>
                <c:pt idx="12">
                  <c:v>17214.119140999999</c:v>
                </c:pt>
                <c:pt idx="13">
                  <c:v>17930.484375</c:v>
                </c:pt>
                <c:pt idx="14">
                  <c:v>18589.111327999999</c:v>
                </c:pt>
                <c:pt idx="15">
                  <c:v>19164.339843999998</c:v>
                </c:pt>
                <c:pt idx="16">
                  <c:v>19636.927734000001</c:v>
                </c:pt>
                <c:pt idx="17">
                  <c:v>20026.115234000001</c:v>
                </c:pt>
                <c:pt idx="18">
                  <c:v>20370.398438</c:v>
                </c:pt>
                <c:pt idx="19">
                  <c:v>20569.269531000002</c:v>
                </c:pt>
                <c:pt idx="20">
                  <c:v>20787.386718999998</c:v>
                </c:pt>
                <c:pt idx="21">
                  <c:v>20984.119140999999</c:v>
                </c:pt>
                <c:pt idx="22">
                  <c:v>21054.685547000001</c:v>
                </c:pt>
                <c:pt idx="23">
                  <c:v>21153.052734000001</c:v>
                </c:pt>
                <c:pt idx="24">
                  <c:v>21227.896484000001</c:v>
                </c:pt>
                <c:pt idx="25">
                  <c:v>21289.910156000002</c:v>
                </c:pt>
                <c:pt idx="26">
                  <c:v>21311.294922000001</c:v>
                </c:pt>
              </c:numCache>
            </c:numRef>
          </c:yVal>
          <c:smooth val="0"/>
        </c:ser>
        <c:ser>
          <c:idx val="0"/>
          <c:order val="1"/>
          <c:tx>
            <c:strRef>
              <c:f>'U1-c'!$F$43:$I$43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'U1-c'!$A$45:$A$71</c:f>
              <c:numCache>
                <c:formatCode>General</c:formatCode>
                <c:ptCount val="27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</c:numCache>
            </c:numRef>
          </c:xVal>
          <c:yVal>
            <c:numRef>
              <c:f>'U1-c'!$G$45:$G$71</c:f>
              <c:numCache>
                <c:formatCode>0_ </c:formatCode>
                <c:ptCount val="27"/>
              </c:numCache>
            </c:numRef>
          </c:yVal>
          <c:smooth val="0"/>
        </c:ser>
        <c:ser>
          <c:idx val="1"/>
          <c:order val="2"/>
          <c:tx>
            <c:strRef>
              <c:f>'U1-c'!$J$43:$M$43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'U1-c'!$A$45:$A$71</c:f>
              <c:numCache>
                <c:formatCode>General</c:formatCode>
                <c:ptCount val="27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</c:numCache>
            </c:numRef>
          </c:xVal>
          <c:yVal>
            <c:numRef>
              <c:f>'U1-c'!$K$45:$K$71</c:f>
              <c:numCache>
                <c:formatCode>0_ </c:formatCode>
                <c:ptCount val="27"/>
              </c:numCache>
            </c:numRef>
          </c:yVal>
          <c:smooth val="0"/>
        </c:ser>
        <c:ser>
          <c:idx val="2"/>
          <c:order val="3"/>
          <c:tx>
            <c:strRef>
              <c:f>'U1-c'!$N$43:$Q$43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'U1-c'!$A$45:$A$71</c:f>
              <c:numCache>
                <c:formatCode>General</c:formatCode>
                <c:ptCount val="27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</c:numCache>
            </c:numRef>
          </c:xVal>
          <c:yVal>
            <c:numRef>
              <c:f>'U1-c'!$O$45:$O$71</c:f>
              <c:numCache>
                <c:formatCode>0_ </c:formatCode>
                <c:ptCount val="27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0561792"/>
        <c:axId val="140707328"/>
      </c:scatterChart>
      <c:valAx>
        <c:axId val="140561792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40707328"/>
        <c:crosses val="autoZero"/>
        <c:crossBetween val="midCat"/>
      </c:valAx>
      <c:valAx>
        <c:axId val="140707328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40561792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2441377564973897"/>
          <c:h val="0.5486368317884313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UE1, Reference receiver</a:t>
            </a:r>
          </a:p>
        </c:rich>
      </c:tx>
      <c:layout>
        <c:manualLayout>
          <c:xMode val="edge"/>
          <c:yMode val="edge"/>
          <c:x val="0.356930253154659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'U1-c'!$B$43:$E$43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'U1-c'!$A$45:$A$71</c:f>
              <c:numCache>
                <c:formatCode>General</c:formatCode>
                <c:ptCount val="27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</c:numCache>
            </c:numRef>
          </c:xVal>
          <c:yVal>
            <c:numRef>
              <c:f>'U1-c'!$D$45:$D$71</c:f>
              <c:numCache>
                <c:formatCode>0_ </c:formatCode>
                <c:ptCount val="27"/>
                <c:pt idx="0">
                  <c:v>3628.8647460000002</c:v>
                </c:pt>
                <c:pt idx="1">
                  <c:v>4524.8544920000004</c:v>
                </c:pt>
                <c:pt idx="2">
                  <c:v>5542.7329099999997</c:v>
                </c:pt>
                <c:pt idx="3">
                  <c:v>6541.3657229999999</c:v>
                </c:pt>
                <c:pt idx="4">
                  <c:v>7518.6142579999996</c:v>
                </c:pt>
                <c:pt idx="5">
                  <c:v>8517.2470699999994</c:v>
                </c:pt>
                <c:pt idx="6">
                  <c:v>9584.3085940000001</c:v>
                </c:pt>
                <c:pt idx="7">
                  <c:v>10704.830078000001</c:v>
                </c:pt>
                <c:pt idx="8">
                  <c:v>12066.991211</c:v>
                </c:pt>
                <c:pt idx="9">
                  <c:v>13240.972656</c:v>
                </c:pt>
                <c:pt idx="10">
                  <c:v>14517.597656</c:v>
                </c:pt>
                <c:pt idx="11">
                  <c:v>15740.762694999999</c:v>
                </c:pt>
                <c:pt idx="12">
                  <c:v>16874.115234000001</c:v>
                </c:pt>
                <c:pt idx="13">
                  <c:v>17917.654297000001</c:v>
                </c:pt>
                <c:pt idx="14">
                  <c:v>18593.388672000001</c:v>
                </c:pt>
                <c:pt idx="15">
                  <c:v>19237.046875</c:v>
                </c:pt>
                <c:pt idx="16">
                  <c:v>19765.230468999998</c:v>
                </c:pt>
                <c:pt idx="17">
                  <c:v>20162.972656000002</c:v>
                </c:pt>
                <c:pt idx="18">
                  <c:v>20490.148438</c:v>
                </c:pt>
                <c:pt idx="19">
                  <c:v>20718.957031000002</c:v>
                </c:pt>
                <c:pt idx="20">
                  <c:v>20939.212890999999</c:v>
                </c:pt>
                <c:pt idx="21">
                  <c:v>21046.132813</c:v>
                </c:pt>
                <c:pt idx="22">
                  <c:v>21165.882813</c:v>
                </c:pt>
                <c:pt idx="23">
                  <c:v>21189.40625</c:v>
                </c:pt>
                <c:pt idx="24">
                  <c:v>21255.695313</c:v>
                </c:pt>
                <c:pt idx="25">
                  <c:v>21292.048827999999</c:v>
                </c:pt>
                <c:pt idx="26">
                  <c:v>21336.955077999999</c:v>
                </c:pt>
              </c:numCache>
            </c:numRef>
          </c:yVal>
          <c:smooth val="0"/>
        </c:ser>
        <c:ser>
          <c:idx val="0"/>
          <c:order val="1"/>
          <c:tx>
            <c:strRef>
              <c:f>'U1-c'!$F$43:$I$43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'U1-c'!$A$45:$A$71</c:f>
              <c:numCache>
                <c:formatCode>General</c:formatCode>
                <c:ptCount val="27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</c:numCache>
            </c:numRef>
          </c:xVal>
          <c:yVal>
            <c:numRef>
              <c:f>'U1-c'!$H$45:$H$71</c:f>
              <c:numCache>
                <c:formatCode>0_ </c:formatCode>
                <c:ptCount val="27"/>
              </c:numCache>
            </c:numRef>
          </c:yVal>
          <c:smooth val="0"/>
        </c:ser>
        <c:ser>
          <c:idx val="1"/>
          <c:order val="2"/>
          <c:tx>
            <c:strRef>
              <c:f>'U1-c'!$J$43:$M$43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'U1-c'!$A$45:$A$71</c:f>
              <c:numCache>
                <c:formatCode>General</c:formatCode>
                <c:ptCount val="27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</c:numCache>
            </c:numRef>
          </c:xVal>
          <c:yVal>
            <c:numRef>
              <c:f>'U1-c'!$L$45:$L$71</c:f>
              <c:numCache>
                <c:formatCode>0_ </c:formatCode>
                <c:ptCount val="27"/>
              </c:numCache>
            </c:numRef>
          </c:yVal>
          <c:smooth val="0"/>
        </c:ser>
        <c:ser>
          <c:idx val="2"/>
          <c:order val="3"/>
          <c:tx>
            <c:strRef>
              <c:f>'U1-c'!$N$43:$Q$43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'U1-c'!$A$45:$A$71</c:f>
              <c:numCache>
                <c:formatCode>General</c:formatCode>
                <c:ptCount val="27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</c:numCache>
            </c:numRef>
          </c:xVal>
          <c:yVal>
            <c:numRef>
              <c:f>'U1-c'!$P$45:$P$71</c:f>
              <c:numCache>
                <c:formatCode>0_ </c:formatCode>
                <c:ptCount val="27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0747136"/>
        <c:axId val="140749056"/>
      </c:scatterChart>
      <c:valAx>
        <c:axId val="140747136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40749056"/>
        <c:crosses val="autoZero"/>
        <c:crossBetween val="midCat"/>
      </c:valAx>
      <c:valAx>
        <c:axId val="140749056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40747136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2441377564973897"/>
          <c:h val="0.5486368317884313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UE2, Reference receiver</a:t>
            </a:r>
          </a:p>
        </c:rich>
      </c:tx>
      <c:layout>
        <c:manualLayout>
          <c:xMode val="edge"/>
          <c:yMode val="edge"/>
          <c:x val="0.356930253154659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'U1-c'!$B$43:$E$43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'U1-c'!$A$45:$A$71</c:f>
              <c:numCache>
                <c:formatCode>General</c:formatCode>
                <c:ptCount val="27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</c:numCache>
            </c:numRef>
          </c:xVal>
          <c:yVal>
            <c:numRef>
              <c:f>'U1-c'!$E$45:$E$71</c:f>
              <c:numCache>
                <c:formatCode>0_ </c:formatCode>
                <c:ptCount val="27"/>
                <c:pt idx="0">
                  <c:v>7026.7822269999997</c:v>
                </c:pt>
                <c:pt idx="1">
                  <c:v>7867.173828</c:v>
                </c:pt>
                <c:pt idx="2">
                  <c:v>8803.7929690000001</c:v>
                </c:pt>
                <c:pt idx="3">
                  <c:v>9584.3085940000001</c:v>
                </c:pt>
                <c:pt idx="4">
                  <c:v>10505.958984000001</c:v>
                </c:pt>
                <c:pt idx="5">
                  <c:v>11372.010742</c:v>
                </c:pt>
                <c:pt idx="6">
                  <c:v>12319.322265999999</c:v>
                </c:pt>
                <c:pt idx="7">
                  <c:v>13298.709961</c:v>
                </c:pt>
                <c:pt idx="8">
                  <c:v>14288.789063</c:v>
                </c:pt>
                <c:pt idx="9">
                  <c:v>15255.345703000001</c:v>
                </c:pt>
                <c:pt idx="10">
                  <c:v>16236.871094</c:v>
                </c:pt>
                <c:pt idx="11">
                  <c:v>17152.105468999998</c:v>
                </c:pt>
                <c:pt idx="12">
                  <c:v>18022.435547000001</c:v>
                </c:pt>
                <c:pt idx="13">
                  <c:v>18787.982422000001</c:v>
                </c:pt>
                <c:pt idx="14">
                  <c:v>19333.273438</c:v>
                </c:pt>
                <c:pt idx="15">
                  <c:v>19793.03125</c:v>
                </c:pt>
                <c:pt idx="16">
                  <c:v>20244.232422000001</c:v>
                </c:pt>
                <c:pt idx="17">
                  <c:v>20532.916015999999</c:v>
                </c:pt>
                <c:pt idx="18">
                  <c:v>20795.939452999999</c:v>
                </c:pt>
                <c:pt idx="19">
                  <c:v>20969.150390999999</c:v>
                </c:pt>
                <c:pt idx="20">
                  <c:v>21112.423827999999</c:v>
                </c:pt>
                <c:pt idx="21">
                  <c:v>21202.236327999999</c:v>
                </c:pt>
                <c:pt idx="22">
                  <c:v>21285.632813</c:v>
                </c:pt>
                <c:pt idx="23">
                  <c:v>21300.601563</c:v>
                </c:pt>
                <c:pt idx="24">
                  <c:v>21332.677734000001</c:v>
                </c:pt>
                <c:pt idx="25">
                  <c:v>21347.646484000001</c:v>
                </c:pt>
                <c:pt idx="26">
                  <c:v>21369.03125</c:v>
                </c:pt>
              </c:numCache>
            </c:numRef>
          </c:yVal>
          <c:smooth val="0"/>
        </c:ser>
        <c:ser>
          <c:idx val="0"/>
          <c:order val="1"/>
          <c:tx>
            <c:strRef>
              <c:f>'U1-c'!$F$43:$I$43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'U1-c'!$A$45:$A$71</c:f>
              <c:numCache>
                <c:formatCode>General</c:formatCode>
                <c:ptCount val="27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</c:numCache>
            </c:numRef>
          </c:xVal>
          <c:yVal>
            <c:numRef>
              <c:f>'U1-c'!$I$45:$I$71</c:f>
              <c:numCache>
                <c:formatCode>0_ </c:formatCode>
                <c:ptCount val="27"/>
              </c:numCache>
            </c:numRef>
          </c:yVal>
          <c:smooth val="0"/>
        </c:ser>
        <c:ser>
          <c:idx val="1"/>
          <c:order val="2"/>
          <c:tx>
            <c:strRef>
              <c:f>'U1-c'!$J$43:$M$43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'U1-c'!$A$45:$A$71</c:f>
              <c:numCache>
                <c:formatCode>General</c:formatCode>
                <c:ptCount val="27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</c:numCache>
            </c:numRef>
          </c:xVal>
          <c:yVal>
            <c:numRef>
              <c:f>'U1-c'!$M$45:$M$71</c:f>
              <c:numCache>
                <c:formatCode>0_ </c:formatCode>
                <c:ptCount val="27"/>
              </c:numCache>
            </c:numRef>
          </c:yVal>
          <c:smooth val="0"/>
        </c:ser>
        <c:ser>
          <c:idx val="2"/>
          <c:order val="3"/>
          <c:tx>
            <c:strRef>
              <c:f>'U1-c'!$N$43:$Q$43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'U1-c'!$A$45:$A$71</c:f>
              <c:numCache>
                <c:formatCode>General</c:formatCode>
                <c:ptCount val="27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</c:numCache>
            </c:numRef>
          </c:xVal>
          <c:yVal>
            <c:numRef>
              <c:f>'U1-c'!$Q$45:$Q$71</c:f>
              <c:numCache>
                <c:formatCode>0_ </c:formatCode>
                <c:ptCount val="27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0801152"/>
        <c:axId val="140803072"/>
      </c:scatterChart>
      <c:valAx>
        <c:axId val="140801152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40803072"/>
        <c:crosses val="autoZero"/>
        <c:crossBetween val="midCat"/>
      </c:valAx>
      <c:valAx>
        <c:axId val="140803072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40801152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2441377564973897"/>
          <c:h val="0.5486368317884313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UE1, Baseline receiver</a:t>
            </a:r>
          </a:p>
        </c:rich>
      </c:tx>
      <c:layout>
        <c:manualLayout>
          <c:xMode val="edge"/>
          <c:yMode val="edge"/>
          <c:x val="0.356930253154659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'U1-d'!$B$43:$E$43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'U1-d'!$A$45:$A$71</c:f>
              <c:numCache>
                <c:formatCode>General</c:formatCode>
                <c:ptCount val="27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</c:numCache>
            </c:numRef>
          </c:xVal>
          <c:yVal>
            <c:numRef>
              <c:f>'U1-d'!$B$45:$B$71</c:f>
              <c:numCache>
                <c:formatCode>0_ </c:formatCode>
                <c:ptCount val="27"/>
                <c:pt idx="0">
                  <c:v>2734.8720699999999</c:v>
                </c:pt>
                <c:pt idx="1">
                  <c:v>3139.5839839999999</c:v>
                </c:pt>
                <c:pt idx="2">
                  <c:v>3540.7919919999999</c:v>
                </c:pt>
                <c:pt idx="3">
                  <c:v>3983.1721189999998</c:v>
                </c:pt>
                <c:pt idx="4">
                  <c:v>4463.2202150000003</c:v>
                </c:pt>
                <c:pt idx="5">
                  <c:v>4850.4121089999999</c:v>
                </c:pt>
                <c:pt idx="6">
                  <c:v>5341.8481449999999</c:v>
                </c:pt>
                <c:pt idx="7">
                  <c:v>5797.3681640000004</c:v>
                </c:pt>
                <c:pt idx="8">
                  <c:v>6209.9638670000004</c:v>
                </c:pt>
                <c:pt idx="9">
                  <c:v>6598.0322269999997</c:v>
                </c:pt>
                <c:pt idx="10">
                  <c:v>7005.3720700000003</c:v>
                </c:pt>
                <c:pt idx="11">
                  <c:v>7412.7119140000004</c:v>
                </c:pt>
                <c:pt idx="12">
                  <c:v>7654.4877930000002</c:v>
                </c:pt>
                <c:pt idx="13">
                  <c:v>7956.7080079999996</c:v>
                </c:pt>
                <c:pt idx="14">
                  <c:v>8164.3198240000002</c:v>
                </c:pt>
                <c:pt idx="15">
                  <c:v>8357.9160159999992</c:v>
                </c:pt>
                <c:pt idx="16">
                  <c:v>8486.6884769999997</c:v>
                </c:pt>
                <c:pt idx="17">
                  <c:v>8580.4199219999991</c:v>
                </c:pt>
                <c:pt idx="18">
                  <c:v>8639.1123050000006</c:v>
                </c:pt>
                <c:pt idx="19">
                  <c:v>8696.0517579999996</c:v>
                </c:pt>
                <c:pt idx="20">
                  <c:v>8710.0683590000008</c:v>
                </c:pt>
                <c:pt idx="21">
                  <c:v>8731.0917969999991</c:v>
                </c:pt>
                <c:pt idx="22">
                  <c:v>8743.3564449999994</c:v>
                </c:pt>
                <c:pt idx="23">
                  <c:v>8751.2402340000008</c:v>
                </c:pt>
                <c:pt idx="24">
                  <c:v>8753.8681639999995</c:v>
                </c:pt>
                <c:pt idx="25">
                  <c:v>8755.6201170000004</c:v>
                </c:pt>
                <c:pt idx="26">
                  <c:v>8757.3720699999994</c:v>
                </c:pt>
              </c:numCache>
            </c:numRef>
          </c:yVal>
          <c:smooth val="0"/>
        </c:ser>
        <c:ser>
          <c:idx val="0"/>
          <c:order val="1"/>
          <c:tx>
            <c:strRef>
              <c:f>'U1-d'!$F$43:$I$43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'U1-d'!$A$45:$A$71</c:f>
              <c:numCache>
                <c:formatCode>General</c:formatCode>
                <c:ptCount val="27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</c:numCache>
            </c:numRef>
          </c:xVal>
          <c:yVal>
            <c:numRef>
              <c:f>'U1-d'!$F$45:$F$71</c:f>
              <c:numCache>
                <c:formatCode>0_ </c:formatCode>
                <c:ptCount val="27"/>
              </c:numCache>
            </c:numRef>
          </c:yVal>
          <c:smooth val="0"/>
        </c:ser>
        <c:ser>
          <c:idx val="1"/>
          <c:order val="2"/>
          <c:tx>
            <c:strRef>
              <c:f>'U1-d'!$J$43:$M$43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'U1-d'!$A$45:$A$71</c:f>
              <c:numCache>
                <c:formatCode>General</c:formatCode>
                <c:ptCount val="27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</c:numCache>
            </c:numRef>
          </c:xVal>
          <c:yVal>
            <c:numRef>
              <c:f>'U1-d'!$J$45:$J$71</c:f>
              <c:numCache>
                <c:formatCode>0_ </c:formatCode>
                <c:ptCount val="27"/>
              </c:numCache>
            </c:numRef>
          </c:yVal>
          <c:smooth val="0"/>
        </c:ser>
        <c:ser>
          <c:idx val="2"/>
          <c:order val="3"/>
          <c:tx>
            <c:strRef>
              <c:f>'U1-d'!$N$43:$Q$43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'U1-d'!$A$45:$A$71</c:f>
              <c:numCache>
                <c:formatCode>General</c:formatCode>
                <c:ptCount val="27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</c:numCache>
            </c:numRef>
          </c:xVal>
          <c:yVal>
            <c:numRef>
              <c:f>'U1-d'!$N$45:$N$71</c:f>
              <c:numCache>
                <c:formatCode>0_ </c:formatCode>
                <c:ptCount val="27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0991488"/>
        <c:axId val="141010048"/>
      </c:scatterChart>
      <c:valAx>
        <c:axId val="140991488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41010048"/>
        <c:crosses val="autoZero"/>
        <c:crossBetween val="midCat"/>
      </c:valAx>
      <c:valAx>
        <c:axId val="141010048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40991488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2441377564973897"/>
          <c:h val="0.5486368317884313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UE2, Baseline receiver</a:t>
            </a:r>
          </a:p>
        </c:rich>
      </c:tx>
      <c:layout>
        <c:manualLayout>
          <c:xMode val="edge"/>
          <c:yMode val="edge"/>
          <c:x val="0.356930253154659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'U1-d'!$B$43:$E$43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'U1-d'!$A$45:$A$71</c:f>
              <c:numCache>
                <c:formatCode>General</c:formatCode>
                <c:ptCount val="27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</c:numCache>
            </c:numRef>
          </c:xVal>
          <c:yVal>
            <c:numRef>
              <c:f>'U1-d'!$C$45:$C$71</c:f>
              <c:numCache>
                <c:formatCode>0_ </c:formatCode>
                <c:ptCount val="27"/>
                <c:pt idx="0">
                  <c:v>4037.443115</c:v>
                </c:pt>
                <c:pt idx="1">
                  <c:v>4703.5297849999997</c:v>
                </c:pt>
                <c:pt idx="2">
                  <c:v>5303.2895509999998</c:v>
                </c:pt>
                <c:pt idx="3">
                  <c:v>5927.0400390000004</c:v>
                </c:pt>
                <c:pt idx="4">
                  <c:v>6514.0991210000002</c:v>
                </c:pt>
                <c:pt idx="5">
                  <c:v>7277.5585940000001</c:v>
                </c:pt>
                <c:pt idx="6">
                  <c:v>7901.3085940000001</c:v>
                </c:pt>
                <c:pt idx="7">
                  <c:v>8612.5537110000005</c:v>
                </c:pt>
                <c:pt idx="8">
                  <c:v>9267.3505860000005</c:v>
                </c:pt>
                <c:pt idx="9">
                  <c:v>9916.5019530000009</c:v>
                </c:pt>
                <c:pt idx="10">
                  <c:v>10591.055664</c:v>
                </c:pt>
                <c:pt idx="11">
                  <c:v>11137.190430000001</c:v>
                </c:pt>
                <c:pt idx="12">
                  <c:v>11779.286133</c:v>
                </c:pt>
                <c:pt idx="13">
                  <c:v>12307.075194999999</c:v>
                </c:pt>
                <c:pt idx="14">
                  <c:v>12566.736328000001</c:v>
                </c:pt>
                <c:pt idx="15">
                  <c:v>13015.498046999999</c:v>
                </c:pt>
                <c:pt idx="16">
                  <c:v>13317.494140999999</c:v>
                </c:pt>
                <c:pt idx="17">
                  <c:v>13517.884765999999</c:v>
                </c:pt>
                <c:pt idx="18">
                  <c:v>13646.303711</c:v>
                </c:pt>
                <c:pt idx="19">
                  <c:v>13776.134765999999</c:v>
                </c:pt>
                <c:pt idx="20">
                  <c:v>13898.909180000001</c:v>
                </c:pt>
                <c:pt idx="21">
                  <c:v>13961.001953000001</c:v>
                </c:pt>
                <c:pt idx="22">
                  <c:v>14003.337890999999</c:v>
                </c:pt>
                <c:pt idx="23">
                  <c:v>14042.851563</c:v>
                </c:pt>
                <c:pt idx="24">
                  <c:v>14065.430664</c:v>
                </c:pt>
                <c:pt idx="25">
                  <c:v>14083.776367</c:v>
                </c:pt>
                <c:pt idx="26">
                  <c:v>14096.476563</c:v>
                </c:pt>
              </c:numCache>
            </c:numRef>
          </c:yVal>
          <c:smooth val="0"/>
        </c:ser>
        <c:ser>
          <c:idx val="0"/>
          <c:order val="1"/>
          <c:tx>
            <c:strRef>
              <c:f>'U1-d'!$F$43:$I$43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'U1-d'!$A$45:$A$71</c:f>
              <c:numCache>
                <c:formatCode>General</c:formatCode>
                <c:ptCount val="27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</c:numCache>
            </c:numRef>
          </c:xVal>
          <c:yVal>
            <c:numRef>
              <c:f>'U1-d'!$G$45:$G$71</c:f>
              <c:numCache>
                <c:formatCode>0_ </c:formatCode>
                <c:ptCount val="27"/>
              </c:numCache>
            </c:numRef>
          </c:yVal>
          <c:smooth val="0"/>
        </c:ser>
        <c:ser>
          <c:idx val="1"/>
          <c:order val="2"/>
          <c:tx>
            <c:strRef>
              <c:f>'U1-d'!$J$43:$M$43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'U1-d'!$A$45:$A$71</c:f>
              <c:numCache>
                <c:formatCode>General</c:formatCode>
                <c:ptCount val="27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</c:numCache>
            </c:numRef>
          </c:xVal>
          <c:yVal>
            <c:numRef>
              <c:f>'U1-d'!$K$45:$K$71</c:f>
              <c:numCache>
                <c:formatCode>0_ </c:formatCode>
                <c:ptCount val="27"/>
              </c:numCache>
            </c:numRef>
          </c:yVal>
          <c:smooth val="0"/>
        </c:ser>
        <c:ser>
          <c:idx val="2"/>
          <c:order val="3"/>
          <c:tx>
            <c:strRef>
              <c:f>'U1-d'!$N$43:$Q$43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'U1-d'!$A$45:$A$71</c:f>
              <c:numCache>
                <c:formatCode>General</c:formatCode>
                <c:ptCount val="27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</c:numCache>
            </c:numRef>
          </c:xVal>
          <c:yVal>
            <c:numRef>
              <c:f>'U1-d'!$O$45:$O$71</c:f>
              <c:numCache>
                <c:formatCode>0_ </c:formatCode>
                <c:ptCount val="27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1123584"/>
        <c:axId val="141125504"/>
      </c:scatterChart>
      <c:valAx>
        <c:axId val="141123584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41125504"/>
        <c:crosses val="autoZero"/>
        <c:crossBetween val="midCat"/>
      </c:valAx>
      <c:valAx>
        <c:axId val="141125504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41123584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2441377564973897"/>
          <c:h val="0.5486368317884313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UE1, Reference receiver</a:t>
            </a:r>
          </a:p>
        </c:rich>
      </c:tx>
      <c:layout>
        <c:manualLayout>
          <c:xMode val="edge"/>
          <c:yMode val="edge"/>
          <c:x val="0.356930253154659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'U1-d'!$B$43:$E$43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'U1-d'!$A$45:$A$71</c:f>
              <c:numCache>
                <c:formatCode>General</c:formatCode>
                <c:ptCount val="27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</c:numCache>
            </c:numRef>
          </c:xVal>
          <c:yVal>
            <c:numRef>
              <c:f>'U1-d'!$D$45:$D$71</c:f>
              <c:numCache>
                <c:formatCode>0_ </c:formatCode>
                <c:ptCount val="27"/>
                <c:pt idx="0">
                  <c:v>3430.4160160000001</c:v>
                </c:pt>
                <c:pt idx="1">
                  <c:v>3891.1918949999999</c:v>
                </c:pt>
                <c:pt idx="2">
                  <c:v>4358.9760740000002</c:v>
                </c:pt>
                <c:pt idx="3">
                  <c:v>4828.5122069999998</c:v>
                </c:pt>
                <c:pt idx="4">
                  <c:v>5288.4121089999999</c:v>
                </c:pt>
                <c:pt idx="5">
                  <c:v>5818.3920900000003</c:v>
                </c:pt>
                <c:pt idx="6">
                  <c:v>6322.091797</c:v>
                </c:pt>
                <c:pt idx="7">
                  <c:v>6791.6279299999997</c:v>
                </c:pt>
                <c:pt idx="8">
                  <c:v>7304.9638670000004</c:v>
                </c:pt>
                <c:pt idx="9">
                  <c:v>7671.1318359999996</c:v>
                </c:pt>
                <c:pt idx="10">
                  <c:v>8005.7641599999997</c:v>
                </c:pt>
                <c:pt idx="11">
                  <c:v>8242.2841800000006</c:v>
                </c:pt>
                <c:pt idx="12">
                  <c:v>8408.7236329999996</c:v>
                </c:pt>
                <c:pt idx="13">
                  <c:v>8551.5117190000001</c:v>
                </c:pt>
                <c:pt idx="14">
                  <c:v>8646.1201170000004</c:v>
                </c:pt>
                <c:pt idx="15">
                  <c:v>8688.1679690000001</c:v>
                </c:pt>
                <c:pt idx="16">
                  <c:v>8719.7041019999997</c:v>
                </c:pt>
                <c:pt idx="17">
                  <c:v>8738.0996090000008</c:v>
                </c:pt>
                <c:pt idx="18">
                  <c:v>8745.984375</c:v>
                </c:pt>
                <c:pt idx="19">
                  <c:v>8752.1162110000005</c:v>
                </c:pt>
                <c:pt idx="20">
                  <c:v>8754.7441409999992</c:v>
                </c:pt>
                <c:pt idx="21">
                  <c:v>8758.2480469999991</c:v>
                </c:pt>
                <c:pt idx="22">
                  <c:v>8760</c:v>
                </c:pt>
                <c:pt idx="23">
                  <c:v>8759.1240230000003</c:v>
                </c:pt>
                <c:pt idx="24">
                  <c:v>8760</c:v>
                </c:pt>
                <c:pt idx="25">
                  <c:v>8760</c:v>
                </c:pt>
                <c:pt idx="26">
                  <c:v>8760</c:v>
                </c:pt>
              </c:numCache>
            </c:numRef>
          </c:yVal>
          <c:smooth val="0"/>
        </c:ser>
        <c:ser>
          <c:idx val="0"/>
          <c:order val="1"/>
          <c:tx>
            <c:strRef>
              <c:f>'U1-d'!$F$43:$I$43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'U1-d'!$A$45:$A$71</c:f>
              <c:numCache>
                <c:formatCode>General</c:formatCode>
                <c:ptCount val="27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</c:numCache>
            </c:numRef>
          </c:xVal>
          <c:yVal>
            <c:numRef>
              <c:f>'U1-d'!$H$45:$H$71</c:f>
              <c:numCache>
                <c:formatCode>0_ </c:formatCode>
                <c:ptCount val="27"/>
              </c:numCache>
            </c:numRef>
          </c:yVal>
          <c:smooth val="0"/>
        </c:ser>
        <c:ser>
          <c:idx val="1"/>
          <c:order val="2"/>
          <c:tx>
            <c:strRef>
              <c:f>'U1-d'!$J$43:$M$43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'U1-d'!$A$45:$A$71</c:f>
              <c:numCache>
                <c:formatCode>General</c:formatCode>
                <c:ptCount val="27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</c:numCache>
            </c:numRef>
          </c:xVal>
          <c:yVal>
            <c:numRef>
              <c:f>'U1-d'!$L$45:$L$71</c:f>
              <c:numCache>
                <c:formatCode>0_ </c:formatCode>
                <c:ptCount val="27"/>
              </c:numCache>
            </c:numRef>
          </c:yVal>
          <c:smooth val="0"/>
        </c:ser>
        <c:ser>
          <c:idx val="2"/>
          <c:order val="3"/>
          <c:tx>
            <c:strRef>
              <c:f>'U1-d'!$N$43:$Q$43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'U1-d'!$A$45:$A$71</c:f>
              <c:numCache>
                <c:formatCode>General</c:formatCode>
                <c:ptCount val="27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</c:numCache>
            </c:numRef>
          </c:xVal>
          <c:yVal>
            <c:numRef>
              <c:f>'U1-d'!$P$45:$P$71</c:f>
              <c:numCache>
                <c:formatCode>0_ </c:formatCode>
                <c:ptCount val="27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1165312"/>
        <c:axId val="141167232"/>
      </c:scatterChart>
      <c:valAx>
        <c:axId val="141165312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41167232"/>
        <c:crosses val="autoZero"/>
        <c:crossBetween val="midCat"/>
      </c:valAx>
      <c:valAx>
        <c:axId val="141167232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41165312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2441377564973897"/>
          <c:h val="0.5486368317884313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UE2, Reference receiver</a:t>
            </a:r>
          </a:p>
        </c:rich>
      </c:tx>
      <c:layout>
        <c:manualLayout>
          <c:xMode val="edge"/>
          <c:yMode val="edge"/>
          <c:x val="0.356930253154659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'U1-d'!$B$43:$E$43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'U1-d'!$A$45:$A$71</c:f>
              <c:numCache>
                <c:formatCode>General</c:formatCode>
                <c:ptCount val="27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</c:numCache>
            </c:numRef>
          </c:xVal>
          <c:yVal>
            <c:numRef>
              <c:f>'U1-d'!$E$45:$E$71</c:f>
              <c:numCache>
                <c:formatCode>0_ </c:formatCode>
                <c:ptCount val="27"/>
                <c:pt idx="0">
                  <c:v>4529.9521480000003</c:v>
                </c:pt>
                <c:pt idx="1">
                  <c:v>5286.3549800000001</c:v>
                </c:pt>
                <c:pt idx="2">
                  <c:v>6031.46875</c:v>
                </c:pt>
                <c:pt idx="3">
                  <c:v>6794.9282229999999</c:v>
                </c:pt>
                <c:pt idx="4">
                  <c:v>7571.0878910000001</c:v>
                </c:pt>
                <c:pt idx="5">
                  <c:v>8595.6191409999992</c:v>
                </c:pt>
                <c:pt idx="6">
                  <c:v>9500.1982420000004</c:v>
                </c:pt>
                <c:pt idx="7">
                  <c:v>10444.291015999999</c:v>
                </c:pt>
                <c:pt idx="8">
                  <c:v>11361.571289</c:v>
                </c:pt>
                <c:pt idx="9">
                  <c:v>12088.338867</c:v>
                </c:pt>
                <c:pt idx="10">
                  <c:v>12713.500977</c:v>
                </c:pt>
                <c:pt idx="11">
                  <c:v>13159.440430000001</c:v>
                </c:pt>
                <c:pt idx="12">
                  <c:v>13485.426758</c:v>
                </c:pt>
                <c:pt idx="13">
                  <c:v>13742.265625</c:v>
                </c:pt>
                <c:pt idx="14">
                  <c:v>13913.020508</c:v>
                </c:pt>
                <c:pt idx="15">
                  <c:v>13992.047852</c:v>
                </c:pt>
                <c:pt idx="16">
                  <c:v>14048.496094</c:v>
                </c:pt>
                <c:pt idx="17">
                  <c:v>14073.897461</c:v>
                </c:pt>
                <c:pt idx="18">
                  <c:v>14089.420898</c:v>
                </c:pt>
                <c:pt idx="19">
                  <c:v>14099.298828000001</c:v>
                </c:pt>
                <c:pt idx="20">
                  <c:v>14103.533203000001</c:v>
                </c:pt>
                <c:pt idx="21">
                  <c:v>14109.177734000001</c:v>
                </c:pt>
                <c:pt idx="22">
                  <c:v>14112</c:v>
                </c:pt>
                <c:pt idx="23">
                  <c:v>14110.588867</c:v>
                </c:pt>
                <c:pt idx="24">
                  <c:v>14112</c:v>
                </c:pt>
                <c:pt idx="25">
                  <c:v>14112</c:v>
                </c:pt>
                <c:pt idx="26">
                  <c:v>14112</c:v>
                </c:pt>
              </c:numCache>
            </c:numRef>
          </c:yVal>
          <c:smooth val="0"/>
        </c:ser>
        <c:ser>
          <c:idx val="0"/>
          <c:order val="1"/>
          <c:tx>
            <c:strRef>
              <c:f>'U1-d'!$F$43:$I$43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'U1-d'!$A$45:$A$71</c:f>
              <c:numCache>
                <c:formatCode>General</c:formatCode>
                <c:ptCount val="27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</c:numCache>
            </c:numRef>
          </c:xVal>
          <c:yVal>
            <c:numRef>
              <c:f>'U1-d'!$I$45:$I$71</c:f>
              <c:numCache>
                <c:formatCode>0_ </c:formatCode>
                <c:ptCount val="27"/>
              </c:numCache>
            </c:numRef>
          </c:yVal>
          <c:smooth val="0"/>
        </c:ser>
        <c:ser>
          <c:idx val="1"/>
          <c:order val="2"/>
          <c:tx>
            <c:strRef>
              <c:f>'U1-d'!$J$43:$M$43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'U1-d'!$A$45:$A$71</c:f>
              <c:numCache>
                <c:formatCode>General</c:formatCode>
                <c:ptCount val="27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</c:numCache>
            </c:numRef>
          </c:xVal>
          <c:yVal>
            <c:numRef>
              <c:f>'U1-d'!$M$45:$M$71</c:f>
              <c:numCache>
                <c:formatCode>0_ </c:formatCode>
                <c:ptCount val="27"/>
              </c:numCache>
            </c:numRef>
          </c:yVal>
          <c:smooth val="0"/>
        </c:ser>
        <c:ser>
          <c:idx val="2"/>
          <c:order val="3"/>
          <c:tx>
            <c:strRef>
              <c:f>'U1-d'!$N$43:$Q$43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'U1-d'!$A$45:$A$71</c:f>
              <c:numCache>
                <c:formatCode>General</c:formatCode>
                <c:ptCount val="27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</c:numCache>
            </c:numRef>
          </c:xVal>
          <c:yVal>
            <c:numRef>
              <c:f>'U1-d'!$Q$45:$Q$71</c:f>
              <c:numCache>
                <c:formatCode>0_ </c:formatCode>
                <c:ptCount val="27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1231616"/>
        <c:axId val="141233536"/>
      </c:scatterChart>
      <c:valAx>
        <c:axId val="141231616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41233536"/>
        <c:crosses val="autoZero"/>
        <c:crossBetween val="midCat"/>
      </c:valAx>
      <c:valAx>
        <c:axId val="141233536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41231616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2441377564973897"/>
          <c:h val="0.5486368317884313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UE1, Baseline receiver</a:t>
            </a:r>
          </a:p>
        </c:rich>
      </c:tx>
      <c:layout>
        <c:manualLayout>
          <c:xMode val="edge"/>
          <c:yMode val="edge"/>
          <c:x val="0.356930253154659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'U1-e'!$B$43:$E$43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'U1-e'!$A$45:$A$71</c:f>
              <c:numCache>
                <c:formatCode>General</c:formatCode>
                <c:ptCount val="27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</c:numCache>
            </c:numRef>
          </c:xVal>
          <c:yVal>
            <c:numRef>
              <c:f>'U1-e'!$B$45:$B$71</c:f>
              <c:numCache>
                <c:formatCode>0_ </c:formatCode>
                <c:ptCount val="27"/>
                <c:pt idx="0">
                  <c:v>973.728027</c:v>
                </c:pt>
                <c:pt idx="1">
                  <c:v>1373.0976559999999</c:v>
                </c:pt>
                <c:pt idx="2">
                  <c:v>1831.7375489999999</c:v>
                </c:pt>
                <c:pt idx="3">
                  <c:v>2356.7041020000001</c:v>
                </c:pt>
                <c:pt idx="4">
                  <c:v>2997.3889159999999</c:v>
                </c:pt>
                <c:pt idx="5">
                  <c:v>3581.6254880000001</c:v>
                </c:pt>
                <c:pt idx="6">
                  <c:v>4170.0961909999996</c:v>
                </c:pt>
                <c:pt idx="7">
                  <c:v>4850.2944340000004</c:v>
                </c:pt>
                <c:pt idx="8">
                  <c:v>5537.548828</c:v>
                </c:pt>
                <c:pt idx="9">
                  <c:v>6229.0366210000002</c:v>
                </c:pt>
                <c:pt idx="10">
                  <c:v>6931.814453</c:v>
                </c:pt>
                <c:pt idx="11">
                  <c:v>7705.1518550000001</c:v>
                </c:pt>
                <c:pt idx="12">
                  <c:v>8536.3486329999996</c:v>
                </c:pt>
                <c:pt idx="13">
                  <c:v>9285.6962889999995</c:v>
                </c:pt>
                <c:pt idx="14">
                  <c:v>10075.967773</c:v>
                </c:pt>
                <c:pt idx="15">
                  <c:v>10792.857421999999</c:v>
                </c:pt>
                <c:pt idx="16">
                  <c:v>11426.486328000001</c:v>
                </c:pt>
                <c:pt idx="17">
                  <c:v>11975.443359000001</c:v>
                </c:pt>
                <c:pt idx="18">
                  <c:v>12445.373046999999</c:v>
                </c:pt>
                <c:pt idx="19">
                  <c:v>12839.097656</c:v>
                </c:pt>
                <c:pt idx="20">
                  <c:v>13203.1875</c:v>
                </c:pt>
                <c:pt idx="21">
                  <c:v>13386.643555000001</c:v>
                </c:pt>
                <c:pt idx="22">
                  <c:v>13613.846680000001</c:v>
                </c:pt>
                <c:pt idx="23">
                  <c:v>13735.209961</c:v>
                </c:pt>
                <c:pt idx="24">
                  <c:v>13825.526367</c:v>
                </c:pt>
                <c:pt idx="25">
                  <c:v>13908.787109000001</c:v>
                </c:pt>
                <c:pt idx="26">
                  <c:v>13984.992188</c:v>
                </c:pt>
              </c:numCache>
            </c:numRef>
          </c:yVal>
          <c:smooth val="0"/>
        </c:ser>
        <c:ser>
          <c:idx val="0"/>
          <c:order val="1"/>
          <c:tx>
            <c:strRef>
              <c:f>'U1-e'!$F$43:$I$43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'U1-e'!$A$45:$A$71</c:f>
              <c:numCache>
                <c:formatCode>General</c:formatCode>
                <c:ptCount val="27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</c:numCache>
            </c:numRef>
          </c:xVal>
          <c:yVal>
            <c:numRef>
              <c:f>'U1-e'!$F$45:$F$71</c:f>
              <c:numCache>
                <c:formatCode>0_ </c:formatCode>
                <c:ptCount val="27"/>
              </c:numCache>
            </c:numRef>
          </c:yVal>
          <c:smooth val="0"/>
        </c:ser>
        <c:ser>
          <c:idx val="1"/>
          <c:order val="2"/>
          <c:tx>
            <c:strRef>
              <c:f>'U1-e'!$J$43:$M$43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'U1-e'!$A$45:$A$71</c:f>
              <c:numCache>
                <c:formatCode>General</c:formatCode>
                <c:ptCount val="27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</c:numCache>
            </c:numRef>
          </c:xVal>
          <c:yVal>
            <c:numRef>
              <c:f>'U1-e'!$J$45:$J$71</c:f>
              <c:numCache>
                <c:formatCode>0_ </c:formatCode>
                <c:ptCount val="27"/>
              </c:numCache>
            </c:numRef>
          </c:yVal>
          <c:smooth val="0"/>
        </c:ser>
        <c:ser>
          <c:idx val="2"/>
          <c:order val="3"/>
          <c:tx>
            <c:strRef>
              <c:f>'U1-e'!$N$43:$Q$43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'U1-e'!$A$45:$A$71</c:f>
              <c:numCache>
                <c:formatCode>General</c:formatCode>
                <c:ptCount val="27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</c:numCache>
            </c:numRef>
          </c:xVal>
          <c:yVal>
            <c:numRef>
              <c:f>'U1-e'!$N$45:$N$71</c:f>
              <c:numCache>
                <c:formatCode>0_ </c:formatCode>
                <c:ptCount val="27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1294976"/>
        <c:axId val="141432320"/>
      </c:scatterChart>
      <c:valAx>
        <c:axId val="141294976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41432320"/>
        <c:crosses val="autoZero"/>
        <c:crossBetween val="midCat"/>
      </c:valAx>
      <c:valAx>
        <c:axId val="141432320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41294976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2441377564973897"/>
          <c:h val="0.5486368317884313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6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UE2, Baseline receiver</a:t>
            </a:r>
          </a:p>
        </c:rich>
      </c:tx>
      <c:layout>
        <c:manualLayout>
          <c:xMode val="edge"/>
          <c:yMode val="edge"/>
          <c:x val="0.356930253154659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'U1-e'!$B$43:$E$43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'U1-e'!$A$45:$A$71</c:f>
              <c:numCache>
                <c:formatCode>General</c:formatCode>
                <c:ptCount val="27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</c:numCache>
            </c:numRef>
          </c:xVal>
          <c:yVal>
            <c:numRef>
              <c:f>'U1-e'!$C$45:$C$71</c:f>
              <c:numCache>
                <c:formatCode>0_ </c:formatCode>
                <c:ptCount val="27"/>
                <c:pt idx="0">
                  <c:v>5220.0839839999999</c:v>
                </c:pt>
                <c:pt idx="1">
                  <c:v>5756.1958009999998</c:v>
                </c:pt>
                <c:pt idx="2">
                  <c:v>6180.1801759999998</c:v>
                </c:pt>
                <c:pt idx="3">
                  <c:v>6633.0717770000001</c:v>
                </c:pt>
                <c:pt idx="4">
                  <c:v>6966.828125</c:v>
                </c:pt>
                <c:pt idx="5">
                  <c:v>7295.328125</c:v>
                </c:pt>
                <c:pt idx="6">
                  <c:v>7604.5561520000001</c:v>
                </c:pt>
                <c:pt idx="7">
                  <c:v>7901.5200199999999</c:v>
                </c:pt>
                <c:pt idx="8">
                  <c:v>8072.3398440000001</c:v>
                </c:pt>
                <c:pt idx="9">
                  <c:v>8257.1757809999999</c:v>
                </c:pt>
                <c:pt idx="10">
                  <c:v>8413.9804690000001</c:v>
                </c:pt>
                <c:pt idx="11">
                  <c:v>8525.2324219999991</c:v>
                </c:pt>
                <c:pt idx="12">
                  <c:v>8585.6757809999999</c:v>
                </c:pt>
                <c:pt idx="13">
                  <c:v>8650.5</c:v>
                </c:pt>
                <c:pt idx="14">
                  <c:v>8676.7802730000003</c:v>
                </c:pt>
                <c:pt idx="15">
                  <c:v>8717.9521480000003</c:v>
                </c:pt>
                <c:pt idx="16">
                  <c:v>8731.0917969999991</c:v>
                </c:pt>
                <c:pt idx="17">
                  <c:v>8742.4804690000001</c:v>
                </c:pt>
                <c:pt idx="18">
                  <c:v>8745.1083980000003</c:v>
                </c:pt>
                <c:pt idx="19">
                  <c:v>8750.3642579999996</c:v>
                </c:pt>
                <c:pt idx="20">
                  <c:v>8754.7441409999992</c:v>
                </c:pt>
                <c:pt idx="21">
                  <c:v>8757.3720699999994</c:v>
                </c:pt>
                <c:pt idx="22">
                  <c:v>8756.4960940000001</c:v>
                </c:pt>
                <c:pt idx="23">
                  <c:v>8757.3720699999994</c:v>
                </c:pt>
                <c:pt idx="24">
                  <c:v>8760</c:v>
                </c:pt>
                <c:pt idx="25">
                  <c:v>8760</c:v>
                </c:pt>
                <c:pt idx="26">
                  <c:v>8760</c:v>
                </c:pt>
              </c:numCache>
            </c:numRef>
          </c:yVal>
          <c:smooth val="0"/>
        </c:ser>
        <c:ser>
          <c:idx val="0"/>
          <c:order val="1"/>
          <c:tx>
            <c:strRef>
              <c:f>'U1-e'!$F$43:$I$43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'U1-e'!$A$45:$A$71</c:f>
              <c:numCache>
                <c:formatCode>General</c:formatCode>
                <c:ptCount val="27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</c:numCache>
            </c:numRef>
          </c:xVal>
          <c:yVal>
            <c:numRef>
              <c:f>'U1-e'!$G$45:$G$71</c:f>
              <c:numCache>
                <c:formatCode>0_ </c:formatCode>
                <c:ptCount val="27"/>
              </c:numCache>
            </c:numRef>
          </c:yVal>
          <c:smooth val="0"/>
        </c:ser>
        <c:ser>
          <c:idx val="1"/>
          <c:order val="2"/>
          <c:tx>
            <c:strRef>
              <c:f>'U1-e'!$J$43:$M$43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'U1-e'!$A$45:$A$71</c:f>
              <c:numCache>
                <c:formatCode>General</c:formatCode>
                <c:ptCount val="27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</c:numCache>
            </c:numRef>
          </c:xVal>
          <c:yVal>
            <c:numRef>
              <c:f>'U1-e'!$K$45:$K$71</c:f>
              <c:numCache>
                <c:formatCode>0_ </c:formatCode>
                <c:ptCount val="27"/>
              </c:numCache>
            </c:numRef>
          </c:yVal>
          <c:smooth val="0"/>
        </c:ser>
        <c:ser>
          <c:idx val="2"/>
          <c:order val="3"/>
          <c:tx>
            <c:strRef>
              <c:f>'U1-e'!$N$43:$Q$43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'U1-e'!$A$45:$A$71</c:f>
              <c:numCache>
                <c:formatCode>General</c:formatCode>
                <c:ptCount val="27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</c:numCache>
            </c:numRef>
          </c:xVal>
          <c:yVal>
            <c:numRef>
              <c:f>'U1-e'!$O$45:$O$71</c:f>
              <c:numCache>
                <c:formatCode>0_ </c:formatCode>
                <c:ptCount val="27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1504896"/>
        <c:axId val="141506816"/>
      </c:scatterChart>
      <c:valAx>
        <c:axId val="141504896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41506816"/>
        <c:crosses val="autoZero"/>
        <c:crossBetween val="midCat"/>
      </c:valAx>
      <c:valAx>
        <c:axId val="141506816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41504896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2441377564973897"/>
          <c:h val="0.5486368317884313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6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UE1, Reference receiver</a:t>
            </a:r>
          </a:p>
        </c:rich>
      </c:tx>
      <c:layout>
        <c:manualLayout>
          <c:xMode val="edge"/>
          <c:yMode val="edge"/>
          <c:x val="0.356930253154659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'U1-e'!$B$43:$E$43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'U1-e'!$A$45:$A$71</c:f>
              <c:numCache>
                <c:formatCode>General</c:formatCode>
                <c:ptCount val="27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</c:numCache>
            </c:numRef>
          </c:xVal>
          <c:yVal>
            <c:numRef>
              <c:f>'U1-e'!$D$45:$D$71</c:f>
              <c:numCache>
                <c:formatCode>0_ </c:formatCode>
                <c:ptCount val="27"/>
                <c:pt idx="0">
                  <c:v>2013.7823490000001</c:v>
                </c:pt>
                <c:pt idx="1">
                  <c:v>2881.6704100000002</c:v>
                </c:pt>
                <c:pt idx="2">
                  <c:v>3820.1184079999998</c:v>
                </c:pt>
                <c:pt idx="3">
                  <c:v>4865.8173829999996</c:v>
                </c:pt>
                <c:pt idx="4">
                  <c:v>5884.7041019999997</c:v>
                </c:pt>
                <c:pt idx="5">
                  <c:v>7043.2993159999996</c:v>
                </c:pt>
                <c:pt idx="6">
                  <c:v>8221.6513670000004</c:v>
                </c:pt>
                <c:pt idx="7">
                  <c:v>9462.0957030000009</c:v>
                </c:pt>
                <c:pt idx="8">
                  <c:v>10516.262694999999</c:v>
                </c:pt>
                <c:pt idx="9">
                  <c:v>11502.691406</c:v>
                </c:pt>
                <c:pt idx="10">
                  <c:v>12249.215819999999</c:v>
                </c:pt>
                <c:pt idx="11">
                  <c:v>12891.311523</c:v>
                </c:pt>
                <c:pt idx="12">
                  <c:v>13287.859375</c:v>
                </c:pt>
                <c:pt idx="13">
                  <c:v>13598.323242</c:v>
                </c:pt>
                <c:pt idx="14">
                  <c:v>13740.854492</c:v>
                </c:pt>
                <c:pt idx="15">
                  <c:v>13894.674805000001</c:v>
                </c:pt>
                <c:pt idx="16">
                  <c:v>13958.179688</c:v>
                </c:pt>
                <c:pt idx="17">
                  <c:v>14007.571289</c:v>
                </c:pt>
                <c:pt idx="18">
                  <c:v>14048.496094</c:v>
                </c:pt>
                <c:pt idx="19">
                  <c:v>14066.841796999999</c:v>
                </c:pt>
                <c:pt idx="20">
                  <c:v>14068.252930000001</c:v>
                </c:pt>
                <c:pt idx="21">
                  <c:v>14096.476563</c:v>
                </c:pt>
                <c:pt idx="22">
                  <c:v>14093.654296999999</c:v>
                </c:pt>
                <c:pt idx="23">
                  <c:v>14099.298828000001</c:v>
                </c:pt>
                <c:pt idx="24">
                  <c:v>14102.122069999999</c:v>
                </c:pt>
                <c:pt idx="25">
                  <c:v>14106.355469</c:v>
                </c:pt>
                <c:pt idx="26">
                  <c:v>14107.766602</c:v>
                </c:pt>
              </c:numCache>
            </c:numRef>
          </c:yVal>
          <c:smooth val="0"/>
        </c:ser>
        <c:ser>
          <c:idx val="0"/>
          <c:order val="1"/>
          <c:tx>
            <c:strRef>
              <c:f>'U1-e'!$F$43:$I$43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'U1-e'!$A$45:$A$71</c:f>
              <c:numCache>
                <c:formatCode>General</c:formatCode>
                <c:ptCount val="27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</c:numCache>
            </c:numRef>
          </c:xVal>
          <c:yVal>
            <c:numRef>
              <c:f>'U1-e'!$H$45:$H$71</c:f>
              <c:numCache>
                <c:formatCode>0_ </c:formatCode>
                <c:ptCount val="27"/>
              </c:numCache>
            </c:numRef>
          </c:yVal>
          <c:smooth val="0"/>
        </c:ser>
        <c:ser>
          <c:idx val="1"/>
          <c:order val="2"/>
          <c:tx>
            <c:strRef>
              <c:f>'U1-e'!$J$43:$M$43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'U1-e'!$A$45:$A$71</c:f>
              <c:numCache>
                <c:formatCode>General</c:formatCode>
                <c:ptCount val="27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</c:numCache>
            </c:numRef>
          </c:xVal>
          <c:yVal>
            <c:numRef>
              <c:f>'U1-e'!$L$45:$L$71</c:f>
              <c:numCache>
                <c:formatCode>0_ </c:formatCode>
                <c:ptCount val="27"/>
              </c:numCache>
            </c:numRef>
          </c:yVal>
          <c:smooth val="0"/>
        </c:ser>
        <c:ser>
          <c:idx val="2"/>
          <c:order val="3"/>
          <c:tx>
            <c:strRef>
              <c:f>'U1-e'!$N$43:$Q$43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'U1-e'!$A$45:$A$71</c:f>
              <c:numCache>
                <c:formatCode>General</c:formatCode>
                <c:ptCount val="27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</c:numCache>
            </c:numRef>
          </c:xVal>
          <c:yVal>
            <c:numRef>
              <c:f>'U1-e'!$P$45:$P$71</c:f>
              <c:numCache>
                <c:formatCode>0_ </c:formatCode>
                <c:ptCount val="27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1546624"/>
        <c:axId val="141548544"/>
      </c:scatterChart>
      <c:valAx>
        <c:axId val="141546624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41548544"/>
        <c:crosses val="autoZero"/>
        <c:crossBetween val="midCat"/>
      </c:valAx>
      <c:valAx>
        <c:axId val="141548544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41546624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2441377564973897"/>
          <c:h val="0.5486368317884313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6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UE2, Reference receiver</a:t>
            </a:r>
          </a:p>
        </c:rich>
      </c:tx>
      <c:layout>
        <c:manualLayout>
          <c:xMode val="edge"/>
          <c:yMode val="edge"/>
          <c:x val="0.356930253154659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'U1-e'!$B$43:$E$43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'U1-e'!$A$45:$A$71</c:f>
              <c:numCache>
                <c:formatCode>General</c:formatCode>
                <c:ptCount val="27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</c:numCache>
            </c:numRef>
          </c:xVal>
          <c:yVal>
            <c:numRef>
              <c:f>'U1-e'!$E$45:$E$71</c:f>
              <c:numCache>
                <c:formatCode>0_ </c:formatCode>
                <c:ptCount val="27"/>
                <c:pt idx="0">
                  <c:v>5457.4799800000001</c:v>
                </c:pt>
                <c:pt idx="1">
                  <c:v>5920.8837890000004</c:v>
                </c:pt>
                <c:pt idx="2">
                  <c:v>6417.576172</c:v>
                </c:pt>
                <c:pt idx="3">
                  <c:v>6767.9760740000002</c:v>
                </c:pt>
                <c:pt idx="4">
                  <c:v>7126.2597660000001</c:v>
                </c:pt>
                <c:pt idx="5">
                  <c:v>7440.7441410000001</c:v>
                </c:pt>
                <c:pt idx="6">
                  <c:v>7703.5439450000003</c:v>
                </c:pt>
                <c:pt idx="7">
                  <c:v>7945.3198240000002</c:v>
                </c:pt>
                <c:pt idx="8">
                  <c:v>8155.5600590000004</c:v>
                </c:pt>
                <c:pt idx="9">
                  <c:v>8327.2558590000008</c:v>
                </c:pt>
                <c:pt idx="10">
                  <c:v>8444.6396480000003</c:v>
                </c:pt>
                <c:pt idx="11">
                  <c:v>8578.6679690000001</c:v>
                </c:pt>
                <c:pt idx="12">
                  <c:v>8642.6162110000005</c:v>
                </c:pt>
                <c:pt idx="13">
                  <c:v>8686.4160159999992</c:v>
                </c:pt>
                <c:pt idx="14">
                  <c:v>8714.4482420000004</c:v>
                </c:pt>
                <c:pt idx="15">
                  <c:v>8732.84375</c:v>
                </c:pt>
                <c:pt idx="16">
                  <c:v>8745.1083980000003</c:v>
                </c:pt>
                <c:pt idx="17">
                  <c:v>8752.9921880000002</c:v>
                </c:pt>
                <c:pt idx="18">
                  <c:v>8754.7441409999992</c:v>
                </c:pt>
                <c:pt idx="19">
                  <c:v>8758.2480469999991</c:v>
                </c:pt>
                <c:pt idx="20">
                  <c:v>8757.3720699999994</c:v>
                </c:pt>
                <c:pt idx="21">
                  <c:v>8759.1240230000003</c:v>
                </c:pt>
                <c:pt idx="22">
                  <c:v>8758.2480469999991</c:v>
                </c:pt>
                <c:pt idx="23">
                  <c:v>8760</c:v>
                </c:pt>
                <c:pt idx="24">
                  <c:v>8760</c:v>
                </c:pt>
                <c:pt idx="25">
                  <c:v>8760</c:v>
                </c:pt>
                <c:pt idx="26">
                  <c:v>8760</c:v>
                </c:pt>
              </c:numCache>
            </c:numRef>
          </c:yVal>
          <c:smooth val="0"/>
        </c:ser>
        <c:ser>
          <c:idx val="0"/>
          <c:order val="1"/>
          <c:tx>
            <c:strRef>
              <c:f>'U1-e'!$F$43:$I$43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'U1-e'!$A$45:$A$71</c:f>
              <c:numCache>
                <c:formatCode>General</c:formatCode>
                <c:ptCount val="27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</c:numCache>
            </c:numRef>
          </c:xVal>
          <c:yVal>
            <c:numRef>
              <c:f>'U1-e'!$I$45:$I$71</c:f>
              <c:numCache>
                <c:formatCode>0_ </c:formatCode>
                <c:ptCount val="27"/>
              </c:numCache>
            </c:numRef>
          </c:yVal>
          <c:smooth val="0"/>
        </c:ser>
        <c:ser>
          <c:idx val="1"/>
          <c:order val="2"/>
          <c:tx>
            <c:strRef>
              <c:f>'U1-e'!$J$43:$M$43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'U1-e'!$A$45:$A$71</c:f>
              <c:numCache>
                <c:formatCode>General</c:formatCode>
                <c:ptCount val="27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</c:numCache>
            </c:numRef>
          </c:xVal>
          <c:yVal>
            <c:numRef>
              <c:f>'U1-e'!$M$45:$M$71</c:f>
              <c:numCache>
                <c:formatCode>0_ </c:formatCode>
                <c:ptCount val="27"/>
              </c:numCache>
            </c:numRef>
          </c:yVal>
          <c:smooth val="0"/>
        </c:ser>
        <c:ser>
          <c:idx val="2"/>
          <c:order val="3"/>
          <c:tx>
            <c:strRef>
              <c:f>'U1-e'!$N$43:$Q$43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'U1-e'!$A$45:$A$71</c:f>
              <c:numCache>
                <c:formatCode>General</c:formatCode>
                <c:ptCount val="27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  <c:pt idx="26">
                  <c:v>21</c:v>
                </c:pt>
              </c:numCache>
            </c:numRef>
          </c:xVal>
          <c:yVal>
            <c:numRef>
              <c:f>'U1-e'!$Q$45:$Q$71</c:f>
              <c:numCache>
                <c:formatCode>0_ </c:formatCode>
                <c:ptCount val="27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1596544"/>
        <c:axId val="141606912"/>
      </c:scatterChart>
      <c:valAx>
        <c:axId val="141596544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41606912"/>
        <c:crosses val="autoZero"/>
        <c:crossBetween val="midCat"/>
      </c:valAx>
      <c:valAx>
        <c:axId val="141606912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41596544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2441377564973897"/>
          <c:h val="0.5486368317884313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6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UE1 &amp; 3, Baseline receiver</a:t>
            </a:r>
          </a:p>
        </c:rich>
      </c:tx>
      <c:layout>
        <c:manualLayout>
          <c:xMode val="edge"/>
          <c:yMode val="edge"/>
          <c:x val="0.356930253154659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'U2-a1'!$B$43:$E$43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'U2-a1'!$A$45:$A$79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'U2-a1'!$B$45:$B$79</c:f>
              <c:numCache>
                <c:formatCode>0_ </c:formatCode>
                <c:ptCount val="35"/>
                <c:pt idx="0">
                  <c:v>498.44400000000002</c:v>
                </c:pt>
                <c:pt idx="1">
                  <c:v>865.487976</c:v>
                </c:pt>
                <c:pt idx="2">
                  <c:v>1321.884033</c:v>
                </c:pt>
                <c:pt idx="3">
                  <c:v>1798.4279790000001</c:v>
                </c:pt>
                <c:pt idx="4">
                  <c:v>2288.9880370000001</c:v>
                </c:pt>
                <c:pt idx="5">
                  <c:v>2742.7561040000001</c:v>
                </c:pt>
                <c:pt idx="6">
                  <c:v>3136.080078</c:v>
                </c:pt>
                <c:pt idx="7">
                  <c:v>3495.23999</c:v>
                </c:pt>
                <c:pt idx="8">
                  <c:v>3847.3920899999998</c:v>
                </c:pt>
                <c:pt idx="9">
                  <c:v>4226.7001950000003</c:v>
                </c:pt>
                <c:pt idx="10">
                  <c:v>4563.0839839999999</c:v>
                </c:pt>
                <c:pt idx="11">
                  <c:v>4958.1601559999999</c:v>
                </c:pt>
                <c:pt idx="12">
                  <c:v>5334.8398440000001</c:v>
                </c:pt>
                <c:pt idx="13">
                  <c:v>5751.8159180000002</c:v>
                </c:pt>
                <c:pt idx="14">
                  <c:v>6189.8159180000002</c:v>
                </c:pt>
                <c:pt idx="15">
                  <c:v>6574.3798829999996</c:v>
                </c:pt>
                <c:pt idx="16">
                  <c:v>6962.4482420000004</c:v>
                </c:pt>
                <c:pt idx="17">
                  <c:v>7289.1958009999998</c:v>
                </c:pt>
                <c:pt idx="18">
                  <c:v>7608.0600590000004</c:v>
                </c:pt>
                <c:pt idx="19">
                  <c:v>7879.6201170000004</c:v>
                </c:pt>
                <c:pt idx="20">
                  <c:v>8074.9677730000003</c:v>
                </c:pt>
                <c:pt idx="21">
                  <c:v>8251.9199219999991</c:v>
                </c:pt>
                <c:pt idx="22">
                  <c:v>8401.7158199999994</c:v>
                </c:pt>
                <c:pt idx="23">
                  <c:v>8498.0761719999991</c:v>
                </c:pt>
                <c:pt idx="24">
                  <c:v>8566.4042969999991</c:v>
                </c:pt>
                <c:pt idx="25">
                  <c:v>8635.6083980000003</c:v>
                </c:pt>
                <c:pt idx="26">
                  <c:v>8675.9042969999991</c:v>
                </c:pt>
                <c:pt idx="27">
                  <c:v>8706.5644530000009</c:v>
                </c:pt>
                <c:pt idx="28">
                  <c:v>8731.0917969999991</c:v>
                </c:pt>
                <c:pt idx="29">
                  <c:v>8742.4804690000001</c:v>
                </c:pt>
                <c:pt idx="30">
                  <c:v>8751.2402340000008</c:v>
                </c:pt>
                <c:pt idx="31">
                  <c:v>8753.8681639999995</c:v>
                </c:pt>
                <c:pt idx="32">
                  <c:v>8756.4960940000001</c:v>
                </c:pt>
                <c:pt idx="33">
                  <c:v>8758.2480469999991</c:v>
                </c:pt>
                <c:pt idx="34">
                  <c:v>8758.2480469999991</c:v>
                </c:pt>
              </c:numCache>
            </c:numRef>
          </c:yVal>
          <c:smooth val="0"/>
        </c:ser>
        <c:ser>
          <c:idx val="3"/>
          <c:order val="1"/>
          <c:tx>
            <c:strRef>
              <c:f>'U2-a1'!$B$43:$I$43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'U2-a1'!$A$45:$A$79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'U2-a1'!$D$45:$D$79</c:f>
              <c:numCache>
                <c:formatCode>0_ </c:formatCode>
                <c:ptCount val="35"/>
                <c:pt idx="0">
                  <c:v>535.23602300000005</c:v>
                </c:pt>
                <c:pt idx="1">
                  <c:v>951.33599900000002</c:v>
                </c:pt>
                <c:pt idx="2">
                  <c:v>1403.3520510000001</c:v>
                </c:pt>
                <c:pt idx="3">
                  <c:v>1928.0760499999999</c:v>
                </c:pt>
                <c:pt idx="4">
                  <c:v>2382.719971</c:v>
                </c:pt>
                <c:pt idx="5">
                  <c:v>2838.23999</c:v>
                </c:pt>
                <c:pt idx="6">
                  <c:v>3214.0439449999999</c:v>
                </c:pt>
                <c:pt idx="7">
                  <c:v>3587.219971</c:v>
                </c:pt>
                <c:pt idx="8">
                  <c:v>3971.7839359999998</c:v>
                </c:pt>
                <c:pt idx="9">
                  <c:v>4320.4321289999998</c:v>
                </c:pt>
                <c:pt idx="10">
                  <c:v>4704.9960940000001</c:v>
                </c:pt>
                <c:pt idx="11">
                  <c:v>5074.6679690000001</c:v>
                </c:pt>
                <c:pt idx="12">
                  <c:v>5436.4560549999997</c:v>
                </c:pt>
                <c:pt idx="13">
                  <c:v>5915.6279299999997</c:v>
                </c:pt>
                <c:pt idx="14">
                  <c:v>6315.0839839999999</c:v>
                </c:pt>
                <c:pt idx="15">
                  <c:v>6684.7558589999999</c:v>
                </c:pt>
                <c:pt idx="16">
                  <c:v>7106.1118159999996</c:v>
                </c:pt>
                <c:pt idx="17">
                  <c:v>7438.1162109999996</c:v>
                </c:pt>
                <c:pt idx="18">
                  <c:v>7696.5361329999996</c:v>
                </c:pt>
                <c:pt idx="19">
                  <c:v>7974.2280270000001</c:v>
                </c:pt>
                <c:pt idx="20">
                  <c:v>8165.1958009999998</c:v>
                </c:pt>
                <c:pt idx="21">
                  <c:v>8331.6357420000004</c:v>
                </c:pt>
                <c:pt idx="22">
                  <c:v>8435.8798829999996</c:v>
                </c:pt>
                <c:pt idx="23">
                  <c:v>8545.3798829999996</c:v>
                </c:pt>
                <c:pt idx="24">
                  <c:v>8604.9482420000004</c:v>
                </c:pt>
                <c:pt idx="25">
                  <c:v>8655.7558590000008</c:v>
                </c:pt>
                <c:pt idx="26">
                  <c:v>8689.0439449999994</c:v>
                </c:pt>
                <c:pt idx="27">
                  <c:v>8717.9521480000003</c:v>
                </c:pt>
                <c:pt idx="28">
                  <c:v>8732.84375</c:v>
                </c:pt>
                <c:pt idx="29">
                  <c:v>8741.6035159999992</c:v>
                </c:pt>
                <c:pt idx="30">
                  <c:v>8753.8681639999995</c:v>
                </c:pt>
                <c:pt idx="31">
                  <c:v>8754.7441409999992</c:v>
                </c:pt>
                <c:pt idx="32">
                  <c:v>8756.4960940000001</c:v>
                </c:pt>
                <c:pt idx="33">
                  <c:v>8758.2480469999991</c:v>
                </c:pt>
                <c:pt idx="34">
                  <c:v>8757.3720699999994</c:v>
                </c:pt>
              </c:numCache>
            </c:numRef>
          </c:yVal>
          <c:smooth val="0"/>
        </c:ser>
        <c:ser>
          <c:idx val="0"/>
          <c:order val="2"/>
          <c:tx>
            <c:strRef>
              <c:f>'U2-a1'!$J$43:$Q$43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'U2-a1'!$A$45:$A$79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'U2-a1'!$J$45:$J$79</c:f>
              <c:numCache>
                <c:formatCode>0_ </c:formatCode>
                <c:ptCount val="35"/>
              </c:numCache>
            </c:numRef>
          </c:yVal>
          <c:smooth val="0"/>
        </c:ser>
        <c:ser>
          <c:idx val="1"/>
          <c:order val="3"/>
          <c:tx>
            <c:strRef>
              <c:f>'U2-a1'!$J$43:$Q$43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'U2-a1'!$A$45:$A$79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'U2-a1'!$L$45:$L$79</c:f>
              <c:numCache>
                <c:formatCode>0_ </c:formatCode>
                <c:ptCount val="35"/>
              </c:numCache>
            </c:numRef>
          </c:yVal>
          <c:smooth val="0"/>
        </c:ser>
        <c:ser>
          <c:idx val="2"/>
          <c:order val="4"/>
          <c:tx>
            <c:strRef>
              <c:f>'U2-a1'!$R$43:$Y$43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'U2-a1'!$A$45:$A$79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'U2-a1'!$R$45:$R$79</c:f>
              <c:numCache>
                <c:formatCode>0_ </c:formatCode>
                <c:ptCount val="35"/>
              </c:numCache>
            </c:numRef>
          </c:yVal>
          <c:smooth val="0"/>
        </c:ser>
        <c:ser>
          <c:idx val="5"/>
          <c:order val="5"/>
          <c:tx>
            <c:strRef>
              <c:f>'U2-a1'!$R$43:$Y$43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'U2-a1'!$A$45:$A$79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'U2-a1'!$T$45:$T$79</c:f>
              <c:numCache>
                <c:formatCode>0_ </c:formatCode>
                <c:ptCount val="35"/>
              </c:numCache>
            </c:numRef>
          </c:yVal>
          <c:smooth val="0"/>
        </c:ser>
        <c:ser>
          <c:idx val="6"/>
          <c:order val="6"/>
          <c:tx>
            <c:strRef>
              <c:f>'U2-a1'!$Z$43:$AG$43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'U2-a1'!$A$45:$A$79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'U2-a1'!$Z$45:$Z$79</c:f>
              <c:numCache>
                <c:formatCode>0_ </c:formatCode>
                <c:ptCount val="35"/>
              </c:numCache>
            </c:numRef>
          </c:yVal>
          <c:smooth val="0"/>
        </c:ser>
        <c:ser>
          <c:idx val="7"/>
          <c:order val="7"/>
          <c:tx>
            <c:strRef>
              <c:f>'U2-a1'!$Z$43:$AG$43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'U2-a1'!$A$45:$A$79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'U2-a1'!$AB$45:$AB$79</c:f>
              <c:numCache>
                <c:formatCode>0_ </c:formatCode>
                <c:ptCount val="35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1712384"/>
        <c:axId val="141735040"/>
      </c:scatterChart>
      <c:valAx>
        <c:axId val="141712384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41735040"/>
        <c:crosses val="autoZero"/>
        <c:crossBetween val="midCat"/>
      </c:valAx>
      <c:valAx>
        <c:axId val="141735040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41712384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004989142928795"/>
          <c:h val="0.5840169188257207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6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UE2 &amp; 4, Baseline receiver</a:t>
            </a:r>
          </a:p>
        </c:rich>
      </c:tx>
      <c:layout>
        <c:manualLayout>
          <c:xMode val="edge"/>
          <c:yMode val="edge"/>
          <c:x val="0.356930253154659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'U2-a1'!$B$43:$E$43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'U2-a1'!$A$45:$A$79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'U2-a1'!$C$45:$C$79</c:f>
              <c:numCache>
                <c:formatCode>0_ </c:formatCode>
                <c:ptCount val="35"/>
                <c:pt idx="0">
                  <c:v>2757.6479490000002</c:v>
                </c:pt>
                <c:pt idx="1">
                  <c:v>3257.8439939999998</c:v>
                </c:pt>
                <c:pt idx="2">
                  <c:v>3676.5720209999999</c:v>
                </c:pt>
                <c:pt idx="3">
                  <c:v>4071.6479490000002</c:v>
                </c:pt>
                <c:pt idx="4">
                  <c:v>4493.8798829999996</c:v>
                </c:pt>
                <c:pt idx="5">
                  <c:v>4958.1601559999999</c:v>
                </c:pt>
                <c:pt idx="6">
                  <c:v>5459.2319340000004</c:v>
                </c:pt>
                <c:pt idx="7">
                  <c:v>6075.9360349999997</c:v>
                </c:pt>
                <c:pt idx="8">
                  <c:v>6539.3398440000001</c:v>
                </c:pt>
                <c:pt idx="9">
                  <c:v>6985.2241210000002</c:v>
                </c:pt>
                <c:pt idx="10">
                  <c:v>7415.3398440000001</c:v>
                </c:pt>
                <c:pt idx="11">
                  <c:v>7759.6079099999997</c:v>
                </c:pt>
                <c:pt idx="12">
                  <c:v>7978.6079099999997</c:v>
                </c:pt>
                <c:pt idx="13">
                  <c:v>8188.8481449999999</c:v>
                </c:pt>
                <c:pt idx="14">
                  <c:v>8324.6279300000006</c:v>
                </c:pt>
                <c:pt idx="15">
                  <c:v>8456.0283199999994</c:v>
                </c:pt>
                <c:pt idx="16">
                  <c:v>8525.2324219999991</c:v>
                </c:pt>
                <c:pt idx="17">
                  <c:v>8590.9316409999992</c:v>
                </c:pt>
                <c:pt idx="18">
                  <c:v>8654.0039059999999</c:v>
                </c:pt>
                <c:pt idx="19">
                  <c:v>8687.2919920000004</c:v>
                </c:pt>
                <c:pt idx="20">
                  <c:v>8706.5644530000009</c:v>
                </c:pt>
                <c:pt idx="21">
                  <c:v>8717.0761719999991</c:v>
                </c:pt>
                <c:pt idx="22">
                  <c:v>8742.4804690000001</c:v>
                </c:pt>
                <c:pt idx="23">
                  <c:v>8746.8603519999997</c:v>
                </c:pt>
                <c:pt idx="24">
                  <c:v>8752.9921880000002</c:v>
                </c:pt>
                <c:pt idx="25">
                  <c:v>8758.2480469999991</c:v>
                </c:pt>
                <c:pt idx="26">
                  <c:v>8758.2480469999991</c:v>
                </c:pt>
                <c:pt idx="27">
                  <c:v>8760</c:v>
                </c:pt>
                <c:pt idx="28">
                  <c:v>8760</c:v>
                </c:pt>
                <c:pt idx="29">
                  <c:v>8760</c:v>
                </c:pt>
                <c:pt idx="30">
                  <c:v>8760</c:v>
                </c:pt>
                <c:pt idx="31">
                  <c:v>8760</c:v>
                </c:pt>
                <c:pt idx="32">
                  <c:v>8760</c:v>
                </c:pt>
                <c:pt idx="33">
                  <c:v>8760</c:v>
                </c:pt>
                <c:pt idx="34">
                  <c:v>8760</c:v>
                </c:pt>
              </c:numCache>
            </c:numRef>
          </c:yVal>
          <c:smooth val="0"/>
        </c:ser>
        <c:ser>
          <c:idx val="3"/>
          <c:order val="1"/>
          <c:tx>
            <c:strRef>
              <c:f>'U2-a1'!$B$43:$I$43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'U2-a1'!$A$45:$A$79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'U2-a1'!$E$45:$E$79</c:f>
              <c:numCache>
                <c:formatCode>0_ </c:formatCode>
                <c:ptCount val="35"/>
                <c:pt idx="0">
                  <c:v>2657.7839359999998</c:v>
                </c:pt>
                <c:pt idx="1">
                  <c:v>3167.6159670000002</c:v>
                </c:pt>
                <c:pt idx="2">
                  <c:v>3586.3439939999998</c:v>
                </c:pt>
                <c:pt idx="3">
                  <c:v>3980.5439449999999</c:v>
                </c:pt>
                <c:pt idx="4">
                  <c:v>4399.2719729999999</c:v>
                </c:pt>
                <c:pt idx="5">
                  <c:v>4895.9638670000004</c:v>
                </c:pt>
                <c:pt idx="6">
                  <c:v>5373.3837890000004</c:v>
                </c:pt>
                <c:pt idx="7">
                  <c:v>5944.5361329999996</c:v>
                </c:pt>
                <c:pt idx="8">
                  <c:v>6443.8559569999998</c:v>
                </c:pt>
                <c:pt idx="9">
                  <c:v>6906.3837890000004</c:v>
                </c:pt>
                <c:pt idx="10">
                  <c:v>7368.9121089999999</c:v>
                </c:pt>
                <c:pt idx="11">
                  <c:v>7669.3798829999996</c:v>
                </c:pt>
                <c:pt idx="12">
                  <c:v>7985.6162109999996</c:v>
                </c:pt>
                <c:pt idx="13">
                  <c:v>8188.8481449999999</c:v>
                </c:pt>
                <c:pt idx="14">
                  <c:v>8353.5361329999996</c:v>
                </c:pt>
                <c:pt idx="15">
                  <c:v>8484.0595699999994</c:v>
                </c:pt>
                <c:pt idx="16">
                  <c:v>8561.1484380000002</c:v>
                </c:pt>
                <c:pt idx="17">
                  <c:v>8622.4677730000003</c:v>
                </c:pt>
                <c:pt idx="18">
                  <c:v>8666.2675780000009</c:v>
                </c:pt>
                <c:pt idx="19">
                  <c:v>8693.4238280000009</c:v>
                </c:pt>
                <c:pt idx="20">
                  <c:v>8716.2001949999994</c:v>
                </c:pt>
                <c:pt idx="21">
                  <c:v>8738.0996090000008</c:v>
                </c:pt>
                <c:pt idx="22">
                  <c:v>8738.9755860000005</c:v>
                </c:pt>
                <c:pt idx="23">
                  <c:v>8751.2402340000008</c:v>
                </c:pt>
                <c:pt idx="24">
                  <c:v>8754.7441409999992</c:v>
                </c:pt>
                <c:pt idx="25">
                  <c:v>8758.2480469999991</c:v>
                </c:pt>
                <c:pt idx="26">
                  <c:v>8759.1240230000003</c:v>
                </c:pt>
                <c:pt idx="27">
                  <c:v>8759.1240230000003</c:v>
                </c:pt>
                <c:pt idx="28">
                  <c:v>8760</c:v>
                </c:pt>
                <c:pt idx="29">
                  <c:v>8760</c:v>
                </c:pt>
                <c:pt idx="30">
                  <c:v>8760</c:v>
                </c:pt>
                <c:pt idx="31">
                  <c:v>8760</c:v>
                </c:pt>
                <c:pt idx="32">
                  <c:v>8760</c:v>
                </c:pt>
                <c:pt idx="33">
                  <c:v>8760</c:v>
                </c:pt>
                <c:pt idx="34">
                  <c:v>8760</c:v>
                </c:pt>
              </c:numCache>
            </c:numRef>
          </c:yVal>
          <c:smooth val="0"/>
        </c:ser>
        <c:ser>
          <c:idx val="0"/>
          <c:order val="2"/>
          <c:tx>
            <c:strRef>
              <c:f>'U2-a1'!$J$43:$Q$43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'U2-a1'!$A$45:$A$79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'U2-a1'!$K$45:$K$79</c:f>
              <c:numCache>
                <c:formatCode>0_ </c:formatCode>
                <c:ptCount val="35"/>
              </c:numCache>
            </c:numRef>
          </c:yVal>
          <c:smooth val="0"/>
        </c:ser>
        <c:ser>
          <c:idx val="1"/>
          <c:order val="3"/>
          <c:tx>
            <c:strRef>
              <c:f>'U2-a1'!$J$43:$Q$43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'U2-a1'!$A$45:$A$79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'U2-a1'!$M$45:$M$79</c:f>
              <c:numCache>
                <c:formatCode>0_ </c:formatCode>
                <c:ptCount val="35"/>
              </c:numCache>
            </c:numRef>
          </c:yVal>
          <c:smooth val="0"/>
        </c:ser>
        <c:ser>
          <c:idx val="2"/>
          <c:order val="4"/>
          <c:tx>
            <c:strRef>
              <c:f>'U2-a1'!$R$43:$Y$43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'U2-a1'!$A$45:$A$79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'U2-a1'!$S$45:$S$79</c:f>
              <c:numCache>
                <c:formatCode>0_ </c:formatCode>
                <c:ptCount val="35"/>
              </c:numCache>
            </c:numRef>
          </c:yVal>
          <c:smooth val="0"/>
        </c:ser>
        <c:ser>
          <c:idx val="5"/>
          <c:order val="5"/>
          <c:tx>
            <c:strRef>
              <c:f>'U2-a1'!$R$43:$Y$43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'U2-a1'!$A$45:$A$79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'U2-a1'!$U$45:$U$79</c:f>
              <c:numCache>
                <c:formatCode>0_ </c:formatCode>
                <c:ptCount val="35"/>
              </c:numCache>
            </c:numRef>
          </c:yVal>
          <c:smooth val="0"/>
        </c:ser>
        <c:ser>
          <c:idx val="6"/>
          <c:order val="6"/>
          <c:tx>
            <c:strRef>
              <c:f>'U2-a1'!$Z$43:$AG$43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'U2-a1'!$A$45:$A$79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'U2-a1'!$AA$45:$AA$79</c:f>
              <c:numCache>
                <c:formatCode>0_ </c:formatCode>
                <c:ptCount val="35"/>
              </c:numCache>
            </c:numRef>
          </c:yVal>
          <c:smooth val="0"/>
        </c:ser>
        <c:ser>
          <c:idx val="7"/>
          <c:order val="7"/>
          <c:tx>
            <c:strRef>
              <c:f>'U2-a1'!$Z$43:$AG$43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'U2-a1'!$A$45:$A$79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'U2-a1'!$AC$45:$AC$79</c:f>
              <c:numCache>
                <c:formatCode>0_ </c:formatCode>
                <c:ptCount val="35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1806592"/>
        <c:axId val="141886592"/>
      </c:scatterChart>
      <c:valAx>
        <c:axId val="141806592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41886592"/>
        <c:crosses val="autoZero"/>
        <c:crossBetween val="midCat"/>
      </c:valAx>
      <c:valAx>
        <c:axId val="141886592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41806592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004989142928795"/>
          <c:h val="0.592630977783867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6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UE1 &amp; 3, Reference receiver</a:t>
            </a:r>
          </a:p>
        </c:rich>
      </c:tx>
      <c:layout>
        <c:manualLayout>
          <c:xMode val="edge"/>
          <c:yMode val="edge"/>
          <c:x val="0.31927794154603789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'U2-a1'!$B$43:$E$43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'U2-a1'!$A$45:$A$79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'U2-a1'!$F$45:$F$79</c:f>
              <c:numCache>
                <c:formatCode>0_ </c:formatCode>
                <c:ptCount val="35"/>
                <c:pt idx="0">
                  <c:v>542.24401899999998</c:v>
                </c:pt>
                <c:pt idx="1">
                  <c:v>1013.531982</c:v>
                </c:pt>
                <c:pt idx="2">
                  <c:v>1664.400024</c:v>
                </c:pt>
                <c:pt idx="3">
                  <c:v>2327.531982</c:v>
                </c:pt>
                <c:pt idx="4">
                  <c:v>2951.2438959999999</c:v>
                </c:pt>
                <c:pt idx="5">
                  <c:v>3537.288086</c:v>
                </c:pt>
                <c:pt idx="6">
                  <c:v>4017.3359380000002</c:v>
                </c:pt>
                <c:pt idx="7">
                  <c:v>4529.7958980000003</c:v>
                </c:pt>
                <c:pt idx="8">
                  <c:v>5214.828125</c:v>
                </c:pt>
                <c:pt idx="9">
                  <c:v>6068.9282229999999</c:v>
                </c:pt>
                <c:pt idx="10">
                  <c:v>7086.8398440000001</c:v>
                </c:pt>
                <c:pt idx="11">
                  <c:v>7926.923828</c:v>
                </c:pt>
                <c:pt idx="12">
                  <c:v>8380.6923829999996</c:v>
                </c:pt>
                <c:pt idx="13">
                  <c:v>8629.4755860000005</c:v>
                </c:pt>
                <c:pt idx="14">
                  <c:v>8720.5800780000009</c:v>
                </c:pt>
                <c:pt idx="15">
                  <c:v>8752.9921880000002</c:v>
                </c:pt>
                <c:pt idx="16">
                  <c:v>8759.1240230000003</c:v>
                </c:pt>
                <c:pt idx="17">
                  <c:v>8760</c:v>
                </c:pt>
                <c:pt idx="18">
                  <c:v>8760</c:v>
                </c:pt>
                <c:pt idx="19">
                  <c:v>8760</c:v>
                </c:pt>
                <c:pt idx="20">
                  <c:v>8760</c:v>
                </c:pt>
                <c:pt idx="21">
                  <c:v>8760</c:v>
                </c:pt>
                <c:pt idx="22">
                  <c:v>8760</c:v>
                </c:pt>
                <c:pt idx="23">
                  <c:v>8760</c:v>
                </c:pt>
                <c:pt idx="24">
                  <c:v>8760</c:v>
                </c:pt>
                <c:pt idx="25">
                  <c:v>8760</c:v>
                </c:pt>
                <c:pt idx="26">
                  <c:v>8760</c:v>
                </c:pt>
                <c:pt idx="27">
                  <c:v>8760</c:v>
                </c:pt>
                <c:pt idx="28">
                  <c:v>8760</c:v>
                </c:pt>
                <c:pt idx="29">
                  <c:v>8760</c:v>
                </c:pt>
                <c:pt idx="30">
                  <c:v>8760</c:v>
                </c:pt>
                <c:pt idx="31">
                  <c:v>8760</c:v>
                </c:pt>
                <c:pt idx="32">
                  <c:v>8760</c:v>
                </c:pt>
                <c:pt idx="33">
                  <c:v>8760</c:v>
                </c:pt>
                <c:pt idx="34">
                  <c:v>8760</c:v>
                </c:pt>
              </c:numCache>
            </c:numRef>
          </c:yVal>
          <c:smooth val="0"/>
        </c:ser>
        <c:ser>
          <c:idx val="3"/>
          <c:order val="1"/>
          <c:tx>
            <c:strRef>
              <c:f>'U2-a1'!$B$43:$I$43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'U2-a1'!$A$45:$A$79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'U2-a1'!$H$45:$H$79</c:f>
              <c:numCache>
                <c:formatCode>0_ </c:formatCode>
                <c:ptCount val="35"/>
                <c:pt idx="0">
                  <c:v>579.03601100000003</c:v>
                </c:pt>
                <c:pt idx="1">
                  <c:v>1066.0920410000001</c:v>
                </c:pt>
                <c:pt idx="2">
                  <c:v>1682.7960210000001</c:v>
                </c:pt>
                <c:pt idx="3">
                  <c:v>2381.8439939999998</c:v>
                </c:pt>
                <c:pt idx="4">
                  <c:v>2996.7958979999999</c:v>
                </c:pt>
                <c:pt idx="5">
                  <c:v>3529.4040530000002</c:v>
                </c:pt>
                <c:pt idx="6">
                  <c:v>4043.6159670000002</c:v>
                </c:pt>
                <c:pt idx="7">
                  <c:v>4583.2319340000004</c:v>
                </c:pt>
                <c:pt idx="8">
                  <c:v>5340.0961909999996</c:v>
                </c:pt>
                <c:pt idx="9">
                  <c:v>6213.4677730000003</c:v>
                </c:pt>
                <c:pt idx="10">
                  <c:v>7144.6557620000003</c:v>
                </c:pt>
                <c:pt idx="11">
                  <c:v>7919.9160160000001</c:v>
                </c:pt>
                <c:pt idx="12">
                  <c:v>8385.9482420000004</c:v>
                </c:pt>
                <c:pt idx="13">
                  <c:v>8625.0957030000009</c:v>
                </c:pt>
                <c:pt idx="14">
                  <c:v>8717.9521480000003</c:v>
                </c:pt>
                <c:pt idx="15">
                  <c:v>8751.2402340000008</c:v>
                </c:pt>
                <c:pt idx="16">
                  <c:v>8759.1240230000003</c:v>
                </c:pt>
                <c:pt idx="17">
                  <c:v>8759.1240230000003</c:v>
                </c:pt>
                <c:pt idx="18">
                  <c:v>8760</c:v>
                </c:pt>
                <c:pt idx="19">
                  <c:v>8760</c:v>
                </c:pt>
                <c:pt idx="20">
                  <c:v>8760</c:v>
                </c:pt>
                <c:pt idx="21">
                  <c:v>8760</c:v>
                </c:pt>
                <c:pt idx="22">
                  <c:v>8760</c:v>
                </c:pt>
                <c:pt idx="23">
                  <c:v>8760</c:v>
                </c:pt>
                <c:pt idx="24">
                  <c:v>8760</c:v>
                </c:pt>
                <c:pt idx="25">
                  <c:v>8760</c:v>
                </c:pt>
                <c:pt idx="26">
                  <c:v>8760</c:v>
                </c:pt>
                <c:pt idx="27">
                  <c:v>8760</c:v>
                </c:pt>
                <c:pt idx="28">
                  <c:v>8760</c:v>
                </c:pt>
                <c:pt idx="29">
                  <c:v>8760</c:v>
                </c:pt>
                <c:pt idx="30">
                  <c:v>8760</c:v>
                </c:pt>
                <c:pt idx="31">
                  <c:v>8760</c:v>
                </c:pt>
                <c:pt idx="32">
                  <c:v>8760</c:v>
                </c:pt>
                <c:pt idx="33">
                  <c:v>8760</c:v>
                </c:pt>
                <c:pt idx="34">
                  <c:v>8760</c:v>
                </c:pt>
              </c:numCache>
            </c:numRef>
          </c:yVal>
          <c:smooth val="0"/>
        </c:ser>
        <c:ser>
          <c:idx val="0"/>
          <c:order val="2"/>
          <c:tx>
            <c:strRef>
              <c:f>'U2-a1'!$J$43:$Q$43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'U2-a1'!$A$45:$A$79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'U2-a1'!$N$45:$N$79</c:f>
              <c:numCache>
                <c:formatCode>0_ </c:formatCode>
                <c:ptCount val="35"/>
              </c:numCache>
            </c:numRef>
          </c:yVal>
          <c:smooth val="0"/>
        </c:ser>
        <c:ser>
          <c:idx val="1"/>
          <c:order val="3"/>
          <c:tx>
            <c:strRef>
              <c:f>'U2-a1'!$J$43:$Q$43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'U2-a1'!$A$45:$A$79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'U2-a1'!$P$45:$P$79</c:f>
              <c:numCache>
                <c:formatCode>0_ </c:formatCode>
                <c:ptCount val="35"/>
              </c:numCache>
            </c:numRef>
          </c:yVal>
          <c:smooth val="0"/>
        </c:ser>
        <c:ser>
          <c:idx val="2"/>
          <c:order val="4"/>
          <c:tx>
            <c:strRef>
              <c:f>'U2-a1'!$R$43:$Y$43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'U2-a1'!$A$45:$A$79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'U2-a1'!$V$45:$V$79</c:f>
              <c:numCache>
                <c:formatCode>0_ </c:formatCode>
                <c:ptCount val="35"/>
              </c:numCache>
            </c:numRef>
          </c:yVal>
          <c:smooth val="0"/>
        </c:ser>
        <c:ser>
          <c:idx val="5"/>
          <c:order val="5"/>
          <c:tx>
            <c:strRef>
              <c:f>'U2-a1'!$R$43:$Y$43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'U2-a1'!$A$45:$A$79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'U2-a1'!$X$45:$X$79</c:f>
              <c:numCache>
                <c:formatCode>0_ </c:formatCode>
                <c:ptCount val="35"/>
              </c:numCache>
            </c:numRef>
          </c:yVal>
          <c:smooth val="0"/>
        </c:ser>
        <c:ser>
          <c:idx val="6"/>
          <c:order val="6"/>
          <c:tx>
            <c:strRef>
              <c:f>'U2-a1'!$Z$43:$AG$43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'U2-a1'!$A$45:$A$79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'U2-a1'!$AD$45:$AD$79</c:f>
              <c:numCache>
                <c:formatCode>0_ </c:formatCode>
                <c:ptCount val="35"/>
              </c:numCache>
            </c:numRef>
          </c:yVal>
          <c:smooth val="0"/>
        </c:ser>
        <c:ser>
          <c:idx val="7"/>
          <c:order val="7"/>
          <c:tx>
            <c:strRef>
              <c:f>'U2-a1'!$Z$43:$AG$43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'U2-a1'!$A$45:$A$79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'U2-a1'!$AF$45:$AF$79</c:f>
              <c:numCache>
                <c:formatCode>0_ </c:formatCode>
                <c:ptCount val="35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1974912"/>
        <c:axId val="141981184"/>
      </c:scatterChart>
      <c:valAx>
        <c:axId val="141974912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41981184"/>
        <c:crosses val="autoZero"/>
        <c:crossBetween val="midCat"/>
      </c:valAx>
      <c:valAx>
        <c:axId val="141981184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41974912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004989142928795"/>
          <c:h val="0.5969380072629405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6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UE2 &amp; 4, Reference receiver</a:t>
            </a:r>
          </a:p>
        </c:rich>
      </c:tx>
      <c:layout>
        <c:manualLayout>
          <c:xMode val="edge"/>
          <c:yMode val="edge"/>
          <c:x val="0.31927794154603789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'U2-a1'!$B$43:$E$43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'U2-a1'!$A$45:$A$79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'U2-a1'!$G$45:$G$79</c:f>
              <c:numCache>
                <c:formatCode>0_ </c:formatCode>
                <c:ptCount val="35"/>
                <c:pt idx="0">
                  <c:v>2699.8320309999999</c:v>
                </c:pt>
                <c:pt idx="1">
                  <c:v>3256.0920409999999</c:v>
                </c:pt>
                <c:pt idx="2">
                  <c:v>3788.6999510000001</c:v>
                </c:pt>
                <c:pt idx="3">
                  <c:v>4293.2758789999998</c:v>
                </c:pt>
                <c:pt idx="4">
                  <c:v>4865.3041990000002</c:v>
                </c:pt>
                <c:pt idx="5">
                  <c:v>5418.9360349999997</c:v>
                </c:pt>
                <c:pt idx="6">
                  <c:v>6057.5400390000004</c:v>
                </c:pt>
                <c:pt idx="7">
                  <c:v>6721.5478519999997</c:v>
                </c:pt>
                <c:pt idx="8">
                  <c:v>7330.3681640000004</c:v>
                </c:pt>
                <c:pt idx="9">
                  <c:v>7905.8999020000001</c:v>
                </c:pt>
                <c:pt idx="10">
                  <c:v>8343.0244139999995</c:v>
                </c:pt>
                <c:pt idx="11">
                  <c:v>8582.171875</c:v>
                </c:pt>
                <c:pt idx="12">
                  <c:v>8694.2998050000006</c:v>
                </c:pt>
                <c:pt idx="13">
                  <c:v>8748.6123050000006</c:v>
                </c:pt>
                <c:pt idx="14">
                  <c:v>8757.3720699999994</c:v>
                </c:pt>
                <c:pt idx="15">
                  <c:v>8760</c:v>
                </c:pt>
                <c:pt idx="16">
                  <c:v>8760</c:v>
                </c:pt>
                <c:pt idx="17">
                  <c:v>8760</c:v>
                </c:pt>
                <c:pt idx="18">
                  <c:v>8760</c:v>
                </c:pt>
                <c:pt idx="19">
                  <c:v>8760</c:v>
                </c:pt>
                <c:pt idx="20">
                  <c:v>8760</c:v>
                </c:pt>
                <c:pt idx="21">
                  <c:v>8760</c:v>
                </c:pt>
                <c:pt idx="22">
                  <c:v>8760</c:v>
                </c:pt>
                <c:pt idx="23">
                  <c:v>8760</c:v>
                </c:pt>
                <c:pt idx="24">
                  <c:v>8760</c:v>
                </c:pt>
                <c:pt idx="25">
                  <c:v>8760</c:v>
                </c:pt>
                <c:pt idx="26">
                  <c:v>8760</c:v>
                </c:pt>
                <c:pt idx="27">
                  <c:v>8760</c:v>
                </c:pt>
                <c:pt idx="28">
                  <c:v>8760</c:v>
                </c:pt>
                <c:pt idx="29">
                  <c:v>8760</c:v>
                </c:pt>
                <c:pt idx="30">
                  <c:v>8760</c:v>
                </c:pt>
                <c:pt idx="31">
                  <c:v>8760</c:v>
                </c:pt>
                <c:pt idx="32">
                  <c:v>8760</c:v>
                </c:pt>
                <c:pt idx="33">
                  <c:v>8760</c:v>
                </c:pt>
                <c:pt idx="34">
                  <c:v>8760</c:v>
                </c:pt>
              </c:numCache>
            </c:numRef>
          </c:yVal>
          <c:smooth val="0"/>
        </c:ser>
        <c:ser>
          <c:idx val="3"/>
          <c:order val="1"/>
          <c:tx>
            <c:strRef>
              <c:f>'U2-a1'!$B$43:$I$43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'U2-a1'!$A$45:$A$79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'U2-a1'!$I$45:$I$79</c:f>
              <c:numCache>
                <c:formatCode>0_ </c:formatCode>
                <c:ptCount val="35"/>
                <c:pt idx="0">
                  <c:v>2702.459961</c:v>
                </c:pt>
                <c:pt idx="1">
                  <c:v>3312.1560060000002</c:v>
                </c:pt>
                <c:pt idx="2">
                  <c:v>3828.1201169999999</c:v>
                </c:pt>
                <c:pt idx="3">
                  <c:v>4305.5400390000004</c:v>
                </c:pt>
                <c:pt idx="4">
                  <c:v>4853.9160160000001</c:v>
                </c:pt>
                <c:pt idx="5">
                  <c:v>5449.5961909999996</c:v>
                </c:pt>
                <c:pt idx="6">
                  <c:v>6080.3159180000002</c:v>
                </c:pt>
                <c:pt idx="7">
                  <c:v>6765.3481449999999</c:v>
                </c:pt>
                <c:pt idx="8">
                  <c:v>7393.4399409999996</c:v>
                </c:pt>
                <c:pt idx="9">
                  <c:v>7961.0878910000001</c:v>
                </c:pt>
                <c:pt idx="10">
                  <c:v>8371.9316409999992</c:v>
                </c:pt>
                <c:pt idx="11">
                  <c:v>8585.6757809999999</c:v>
                </c:pt>
                <c:pt idx="12">
                  <c:v>8691.671875</c:v>
                </c:pt>
                <c:pt idx="13">
                  <c:v>8745.1083980000003</c:v>
                </c:pt>
                <c:pt idx="14">
                  <c:v>8758.2480469999991</c:v>
                </c:pt>
                <c:pt idx="15">
                  <c:v>8760</c:v>
                </c:pt>
                <c:pt idx="16">
                  <c:v>8760</c:v>
                </c:pt>
                <c:pt idx="17">
                  <c:v>8760</c:v>
                </c:pt>
                <c:pt idx="18">
                  <c:v>8760</c:v>
                </c:pt>
                <c:pt idx="19">
                  <c:v>8760</c:v>
                </c:pt>
                <c:pt idx="20">
                  <c:v>8760</c:v>
                </c:pt>
                <c:pt idx="21">
                  <c:v>8760</c:v>
                </c:pt>
                <c:pt idx="22">
                  <c:v>8760</c:v>
                </c:pt>
                <c:pt idx="23">
                  <c:v>8760</c:v>
                </c:pt>
                <c:pt idx="24">
                  <c:v>8760</c:v>
                </c:pt>
                <c:pt idx="25">
                  <c:v>8760</c:v>
                </c:pt>
                <c:pt idx="26">
                  <c:v>8760</c:v>
                </c:pt>
                <c:pt idx="27">
                  <c:v>8760</c:v>
                </c:pt>
                <c:pt idx="28">
                  <c:v>8760</c:v>
                </c:pt>
                <c:pt idx="29">
                  <c:v>8760</c:v>
                </c:pt>
                <c:pt idx="30">
                  <c:v>8760</c:v>
                </c:pt>
                <c:pt idx="31">
                  <c:v>8760</c:v>
                </c:pt>
                <c:pt idx="32">
                  <c:v>8760</c:v>
                </c:pt>
                <c:pt idx="33">
                  <c:v>8760</c:v>
                </c:pt>
                <c:pt idx="34">
                  <c:v>8760</c:v>
                </c:pt>
              </c:numCache>
            </c:numRef>
          </c:yVal>
          <c:smooth val="0"/>
        </c:ser>
        <c:ser>
          <c:idx val="0"/>
          <c:order val="2"/>
          <c:tx>
            <c:strRef>
              <c:f>'U2-a1'!$J$43:$Q$43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'U2-a1'!$A$45:$A$79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'U2-a1'!$O$45:$O$79</c:f>
              <c:numCache>
                <c:formatCode>0_ </c:formatCode>
                <c:ptCount val="35"/>
              </c:numCache>
            </c:numRef>
          </c:yVal>
          <c:smooth val="0"/>
        </c:ser>
        <c:ser>
          <c:idx val="1"/>
          <c:order val="3"/>
          <c:tx>
            <c:strRef>
              <c:f>'U2-a1'!$J$43:$Q$43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'U2-a1'!$A$45:$A$79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'U2-a1'!$Q$45:$Q$79</c:f>
              <c:numCache>
                <c:formatCode>0_ </c:formatCode>
                <c:ptCount val="35"/>
              </c:numCache>
            </c:numRef>
          </c:yVal>
          <c:smooth val="0"/>
        </c:ser>
        <c:ser>
          <c:idx val="2"/>
          <c:order val="4"/>
          <c:tx>
            <c:strRef>
              <c:f>'U2-a1'!$R$43:$Y$43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'U2-a1'!$A$45:$A$79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'U2-a1'!$W$45:$W$79</c:f>
              <c:numCache>
                <c:formatCode>0_ </c:formatCode>
                <c:ptCount val="35"/>
              </c:numCache>
            </c:numRef>
          </c:yVal>
          <c:smooth val="0"/>
        </c:ser>
        <c:ser>
          <c:idx val="5"/>
          <c:order val="5"/>
          <c:tx>
            <c:strRef>
              <c:f>'U2-a1'!$R$43:$Y$43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'U2-a1'!$A$45:$A$79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'U2-a1'!$Y$45:$Y$79</c:f>
              <c:numCache>
                <c:formatCode>0_ </c:formatCode>
                <c:ptCount val="35"/>
              </c:numCache>
            </c:numRef>
          </c:yVal>
          <c:smooth val="0"/>
        </c:ser>
        <c:ser>
          <c:idx val="6"/>
          <c:order val="6"/>
          <c:tx>
            <c:strRef>
              <c:f>'U2-a1'!$Z$43:$AG$43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'U2-a1'!$A$45:$A$79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'U2-a1'!$AE$45:$AE$79</c:f>
              <c:numCache>
                <c:formatCode>0_ </c:formatCode>
                <c:ptCount val="35"/>
              </c:numCache>
            </c:numRef>
          </c:yVal>
          <c:smooth val="0"/>
        </c:ser>
        <c:ser>
          <c:idx val="7"/>
          <c:order val="7"/>
          <c:tx>
            <c:strRef>
              <c:f>'U2-a1'!$Z$43:$AG$43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'U2-a1'!$A$45:$A$79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'U2-a1'!$AG$45:$AG$79</c:f>
              <c:numCache>
                <c:formatCode>0_ </c:formatCode>
                <c:ptCount val="35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2089216"/>
        <c:axId val="142095488"/>
      </c:scatterChart>
      <c:valAx>
        <c:axId val="142089216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42095488"/>
        <c:crosses val="autoZero"/>
        <c:crossBetween val="midCat"/>
      </c:valAx>
      <c:valAx>
        <c:axId val="142095488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42089216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004989142928795"/>
          <c:h val="0.5969380072629405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6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UE1 &amp; 3, Baseline receiver</a:t>
            </a:r>
          </a:p>
        </c:rich>
      </c:tx>
      <c:layout>
        <c:manualLayout>
          <c:xMode val="edge"/>
          <c:yMode val="edge"/>
          <c:x val="0.356930253154659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'U2-a2'!$B$43:$E$43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'U2-a2'!$A$45:$A$73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'U2-a2'!$B$45:$B$73</c:f>
              <c:numCache>
                <c:formatCode>0_ </c:formatCode>
                <c:ptCount val="29"/>
                <c:pt idx="0">
                  <c:v>2057.5295409999999</c:v>
                </c:pt>
                <c:pt idx="1">
                  <c:v>2708.0927729999999</c:v>
                </c:pt>
                <c:pt idx="2">
                  <c:v>3261.283203</c:v>
                </c:pt>
                <c:pt idx="3">
                  <c:v>3879.3889159999999</c:v>
                </c:pt>
                <c:pt idx="4">
                  <c:v>4342.2622069999998</c:v>
                </c:pt>
                <c:pt idx="5">
                  <c:v>4929.3217770000001</c:v>
                </c:pt>
                <c:pt idx="6">
                  <c:v>5419.0078130000002</c:v>
                </c:pt>
                <c:pt idx="7">
                  <c:v>5815.5551759999998</c:v>
                </c:pt>
                <c:pt idx="8">
                  <c:v>6392.7358400000003</c:v>
                </c:pt>
                <c:pt idx="9">
                  <c:v>6862.6655270000001</c:v>
                </c:pt>
                <c:pt idx="10">
                  <c:v>7380.576172</c:v>
                </c:pt>
                <c:pt idx="11">
                  <c:v>7976.1025390000004</c:v>
                </c:pt>
                <c:pt idx="12">
                  <c:v>8604.0859380000002</c:v>
                </c:pt>
                <c:pt idx="13">
                  <c:v>9241.9492190000001</c:v>
                </c:pt>
                <c:pt idx="14">
                  <c:v>9943.3154300000006</c:v>
                </c:pt>
                <c:pt idx="15">
                  <c:v>10574.122069999999</c:v>
                </c:pt>
                <c:pt idx="16">
                  <c:v>11204.927734000001</c:v>
                </c:pt>
                <c:pt idx="17">
                  <c:v>11744.006836</c:v>
                </c:pt>
                <c:pt idx="18">
                  <c:v>12301.430664</c:v>
                </c:pt>
                <c:pt idx="19">
                  <c:v>12700.799805000001</c:v>
                </c:pt>
                <c:pt idx="20">
                  <c:v>13084.646484000001</c:v>
                </c:pt>
                <c:pt idx="21">
                  <c:v>13364.064453000001</c:v>
                </c:pt>
                <c:pt idx="22">
                  <c:v>13591.267578000001</c:v>
                </c:pt>
                <c:pt idx="23">
                  <c:v>13743.676758</c:v>
                </c:pt>
                <c:pt idx="24">
                  <c:v>13860.806640999999</c:v>
                </c:pt>
                <c:pt idx="25">
                  <c:v>13927.132813</c:v>
                </c:pt>
                <c:pt idx="26">
                  <c:v>14013.215819999999</c:v>
                </c:pt>
                <c:pt idx="27">
                  <c:v>14047.084961</c:v>
                </c:pt>
                <c:pt idx="28">
                  <c:v>14073.897461</c:v>
                </c:pt>
              </c:numCache>
            </c:numRef>
          </c:yVal>
          <c:smooth val="0"/>
        </c:ser>
        <c:ser>
          <c:idx val="3"/>
          <c:order val="1"/>
          <c:tx>
            <c:strRef>
              <c:f>'U2-a2'!$B$43:$I$43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'U2-a2'!$A$45:$A$73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'U2-a2'!$D$45:$D$73</c:f>
              <c:numCache>
                <c:formatCode>0_ </c:formatCode>
                <c:ptCount val="29"/>
                <c:pt idx="0">
                  <c:v>2065.9968260000001</c:v>
                </c:pt>
                <c:pt idx="1">
                  <c:v>2579.6735840000001</c:v>
                </c:pt>
                <c:pt idx="2">
                  <c:v>3264.1057129999999</c:v>
                </c:pt>
                <c:pt idx="3">
                  <c:v>3818.7072750000002</c:v>
                </c:pt>
                <c:pt idx="4">
                  <c:v>4347.9072269999997</c:v>
                </c:pt>
                <c:pt idx="5">
                  <c:v>4796.6689450000003</c:v>
                </c:pt>
                <c:pt idx="6">
                  <c:v>5341.3920900000003</c:v>
                </c:pt>
                <c:pt idx="7">
                  <c:v>5819.7885740000002</c:v>
                </c:pt>
                <c:pt idx="8">
                  <c:v>6319.3535160000001</c:v>
                </c:pt>
                <c:pt idx="9">
                  <c:v>6817.5073240000002</c:v>
                </c:pt>
                <c:pt idx="10">
                  <c:v>7373.5200199999999</c:v>
                </c:pt>
                <c:pt idx="11">
                  <c:v>7928.1215819999998</c:v>
                </c:pt>
                <c:pt idx="12">
                  <c:v>8539.1708980000003</c:v>
                </c:pt>
                <c:pt idx="13">
                  <c:v>9174.2109380000002</c:v>
                </c:pt>
                <c:pt idx="14">
                  <c:v>9874.1660159999992</c:v>
                </c:pt>
                <c:pt idx="15">
                  <c:v>10507.794921999999</c:v>
                </c:pt>
                <c:pt idx="16">
                  <c:v>11189.405273</c:v>
                </c:pt>
                <c:pt idx="17">
                  <c:v>11806.099609000001</c:v>
                </c:pt>
                <c:pt idx="18">
                  <c:v>12208.291015999999</c:v>
                </c:pt>
                <c:pt idx="19">
                  <c:v>12713.500977</c:v>
                </c:pt>
                <c:pt idx="20">
                  <c:v>13015.498046999999</c:v>
                </c:pt>
                <c:pt idx="21">
                  <c:v>13380.998046999999</c:v>
                </c:pt>
                <c:pt idx="22">
                  <c:v>13563.042969</c:v>
                </c:pt>
                <c:pt idx="23">
                  <c:v>13692.874023</c:v>
                </c:pt>
                <c:pt idx="24">
                  <c:v>13848.105469</c:v>
                </c:pt>
                <c:pt idx="25">
                  <c:v>13949.711914</c:v>
                </c:pt>
                <c:pt idx="26">
                  <c:v>13999.103515999999</c:v>
                </c:pt>
                <c:pt idx="27">
                  <c:v>14037.206055000001</c:v>
                </c:pt>
                <c:pt idx="28">
                  <c:v>14066.841796999999</c:v>
                </c:pt>
              </c:numCache>
            </c:numRef>
          </c:yVal>
          <c:smooth val="0"/>
        </c:ser>
        <c:ser>
          <c:idx val="0"/>
          <c:order val="2"/>
          <c:tx>
            <c:strRef>
              <c:f>'U2-a2'!$J$43:$Q$43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'U2-a2'!$A$45:$A$73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'U2-a2'!$J$45:$J$73</c:f>
              <c:numCache>
                <c:formatCode>0_ </c:formatCode>
                <c:ptCount val="29"/>
              </c:numCache>
            </c:numRef>
          </c:yVal>
          <c:smooth val="0"/>
        </c:ser>
        <c:ser>
          <c:idx val="1"/>
          <c:order val="3"/>
          <c:tx>
            <c:strRef>
              <c:f>'U2-a2'!$J$43:$Q$43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'U2-a2'!$A$45:$A$73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'U2-a2'!$L$45:$L$73</c:f>
              <c:numCache>
                <c:formatCode>0_ </c:formatCode>
                <c:ptCount val="29"/>
              </c:numCache>
            </c:numRef>
          </c:yVal>
          <c:smooth val="0"/>
        </c:ser>
        <c:ser>
          <c:idx val="2"/>
          <c:order val="4"/>
          <c:tx>
            <c:strRef>
              <c:f>'U2-a2'!$R$43:$Y$43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'U2-a2'!$A$45:$A$73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'U2-a2'!$R$45:$R$73</c:f>
              <c:numCache>
                <c:formatCode>0_ </c:formatCode>
                <c:ptCount val="29"/>
              </c:numCache>
            </c:numRef>
          </c:yVal>
          <c:smooth val="0"/>
        </c:ser>
        <c:ser>
          <c:idx val="5"/>
          <c:order val="5"/>
          <c:tx>
            <c:strRef>
              <c:f>'U2-a2'!$R$43:$Y$43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'U2-a2'!$A$45:$A$73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'U2-a2'!$T$45:$T$73</c:f>
              <c:numCache>
                <c:formatCode>0_ </c:formatCode>
                <c:ptCount val="29"/>
              </c:numCache>
            </c:numRef>
          </c:yVal>
          <c:smooth val="0"/>
        </c:ser>
        <c:ser>
          <c:idx val="6"/>
          <c:order val="6"/>
          <c:tx>
            <c:strRef>
              <c:f>'U2-a2'!$Z$43:$AG$43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'U2-a2'!$A$45:$A$73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'U2-a2'!$Z$45:$Z$73</c:f>
              <c:numCache>
                <c:formatCode>0_ </c:formatCode>
                <c:ptCount val="29"/>
              </c:numCache>
            </c:numRef>
          </c:yVal>
          <c:smooth val="0"/>
        </c:ser>
        <c:ser>
          <c:idx val="7"/>
          <c:order val="7"/>
          <c:tx>
            <c:strRef>
              <c:f>'U2-a2'!$Z$43:$AG$43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'U2-a2'!$A$45:$A$73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'U2-a2'!$AB$45:$AB$73</c:f>
              <c:numCache>
                <c:formatCode>0_ </c:formatCode>
                <c:ptCount val="2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2200832"/>
        <c:axId val="142202752"/>
      </c:scatterChart>
      <c:valAx>
        <c:axId val="142200832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42202752"/>
        <c:crosses val="autoZero"/>
        <c:crossBetween val="midCat"/>
      </c:valAx>
      <c:valAx>
        <c:axId val="142202752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42200832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004989142928795"/>
          <c:h val="0.5840169188257207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7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UE2 &amp; 4, Baseline receiver</a:t>
            </a:r>
          </a:p>
        </c:rich>
      </c:tx>
      <c:layout>
        <c:manualLayout>
          <c:xMode val="edge"/>
          <c:yMode val="edge"/>
          <c:x val="0.356930253154659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'U2-a2'!$B$43:$E$43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'U2-a2'!$A$45:$A$73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'U2-a2'!$C$45:$C$73</c:f>
              <c:numCache>
                <c:formatCode>0_ </c:formatCode>
                <c:ptCount val="29"/>
                <c:pt idx="0">
                  <c:v>5544.6049800000001</c:v>
                </c:pt>
                <c:pt idx="1">
                  <c:v>6039.9360349999997</c:v>
                </c:pt>
                <c:pt idx="2">
                  <c:v>6508.4545900000003</c:v>
                </c:pt>
                <c:pt idx="3">
                  <c:v>7099.7470700000003</c:v>
                </c:pt>
                <c:pt idx="4">
                  <c:v>7613.423828</c:v>
                </c:pt>
                <c:pt idx="5">
                  <c:v>8213.1835940000001</c:v>
                </c:pt>
                <c:pt idx="6">
                  <c:v>8867.9804690000001</c:v>
                </c:pt>
                <c:pt idx="7">
                  <c:v>9504.4316409999992</c:v>
                </c:pt>
                <c:pt idx="8">
                  <c:v>10162.050781</c:v>
                </c:pt>
                <c:pt idx="9">
                  <c:v>10709.596680000001</c:v>
                </c:pt>
                <c:pt idx="10">
                  <c:v>11276.899414</c:v>
                </c:pt>
                <c:pt idx="11">
                  <c:v>11783.519531</c:v>
                </c:pt>
                <c:pt idx="12">
                  <c:v>12250.626953000001</c:v>
                </c:pt>
                <c:pt idx="13">
                  <c:v>12648.585938</c:v>
                </c:pt>
                <c:pt idx="14">
                  <c:v>12988.684569999999</c:v>
                </c:pt>
                <c:pt idx="15">
                  <c:v>13251.167969</c:v>
                </c:pt>
                <c:pt idx="16">
                  <c:v>13475.548828000001</c:v>
                </c:pt>
                <c:pt idx="17">
                  <c:v>13651.949219</c:v>
                </c:pt>
                <c:pt idx="18">
                  <c:v>13777.545898</c:v>
                </c:pt>
                <c:pt idx="19">
                  <c:v>13893.263671999999</c:v>
                </c:pt>
                <c:pt idx="20">
                  <c:v>13958.179688</c:v>
                </c:pt>
                <c:pt idx="21">
                  <c:v>14004.749023</c:v>
                </c:pt>
                <c:pt idx="22">
                  <c:v>14042.851563</c:v>
                </c:pt>
                <c:pt idx="23">
                  <c:v>14064.019531</c:v>
                </c:pt>
                <c:pt idx="24">
                  <c:v>14089.420898</c:v>
                </c:pt>
                <c:pt idx="25">
                  <c:v>14092.243164</c:v>
                </c:pt>
                <c:pt idx="26">
                  <c:v>14103.533203000001</c:v>
                </c:pt>
                <c:pt idx="27">
                  <c:v>14109.177734000001</c:v>
                </c:pt>
                <c:pt idx="28">
                  <c:v>14110.588867</c:v>
                </c:pt>
              </c:numCache>
            </c:numRef>
          </c:yVal>
          <c:smooth val="0"/>
        </c:ser>
        <c:ser>
          <c:idx val="3"/>
          <c:order val="1"/>
          <c:tx>
            <c:strRef>
              <c:f>'U2-a2'!$B$43:$I$43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'U2-a2'!$A$45:$A$73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'U2-a2'!$E$45:$E$73</c:f>
              <c:numCache>
                <c:formatCode>0_ </c:formatCode>
                <c:ptCount val="29"/>
                <c:pt idx="0">
                  <c:v>5620.8095700000003</c:v>
                </c:pt>
                <c:pt idx="1">
                  <c:v>6128.841797</c:v>
                </c:pt>
                <c:pt idx="2">
                  <c:v>6621.3505859999996</c:v>
                </c:pt>
                <c:pt idx="3">
                  <c:v>7168.8959960000002</c:v>
                </c:pt>
                <c:pt idx="4">
                  <c:v>7796.8798829999996</c:v>
                </c:pt>
                <c:pt idx="5">
                  <c:v>8396.6396480000003</c:v>
                </c:pt>
                <c:pt idx="6">
                  <c:v>9014.7451170000004</c:v>
                </c:pt>
                <c:pt idx="7">
                  <c:v>9630.0283199999994</c:v>
                </c:pt>
                <c:pt idx="8">
                  <c:v>10248.134765999999</c:v>
                </c:pt>
                <c:pt idx="9">
                  <c:v>10898.697265999999</c:v>
                </c:pt>
                <c:pt idx="10">
                  <c:v>11420.841796999999</c:v>
                </c:pt>
                <c:pt idx="11">
                  <c:v>11887.949219</c:v>
                </c:pt>
                <c:pt idx="12">
                  <c:v>12295.785156</c:v>
                </c:pt>
                <c:pt idx="13">
                  <c:v>12679.631836</c:v>
                </c:pt>
                <c:pt idx="14">
                  <c:v>13052.188477</c:v>
                </c:pt>
                <c:pt idx="15">
                  <c:v>13348.541015999999</c:v>
                </c:pt>
                <c:pt idx="16">
                  <c:v>13519.295898</c:v>
                </c:pt>
                <c:pt idx="17">
                  <c:v>13698.518555000001</c:v>
                </c:pt>
                <c:pt idx="18">
                  <c:v>13826.9375</c:v>
                </c:pt>
                <c:pt idx="19">
                  <c:v>13914.431640999999</c:v>
                </c:pt>
                <c:pt idx="20">
                  <c:v>13966.646484000001</c:v>
                </c:pt>
                <c:pt idx="21">
                  <c:v>14025.916992</c:v>
                </c:pt>
                <c:pt idx="22">
                  <c:v>14045.673828000001</c:v>
                </c:pt>
                <c:pt idx="23">
                  <c:v>14066.841796999999</c:v>
                </c:pt>
                <c:pt idx="24">
                  <c:v>14085.1875</c:v>
                </c:pt>
                <c:pt idx="25">
                  <c:v>14092.243164</c:v>
                </c:pt>
                <c:pt idx="26">
                  <c:v>14103.533203000001</c:v>
                </c:pt>
                <c:pt idx="27">
                  <c:v>14106.355469</c:v>
                </c:pt>
                <c:pt idx="28">
                  <c:v>14109.177734000001</c:v>
                </c:pt>
              </c:numCache>
            </c:numRef>
          </c:yVal>
          <c:smooth val="0"/>
        </c:ser>
        <c:ser>
          <c:idx val="0"/>
          <c:order val="2"/>
          <c:tx>
            <c:strRef>
              <c:f>'U2-a2'!$J$43:$Q$43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'U2-a2'!$A$45:$A$73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'U2-a2'!$K$45:$K$73</c:f>
              <c:numCache>
                <c:formatCode>0_ </c:formatCode>
                <c:ptCount val="29"/>
              </c:numCache>
            </c:numRef>
          </c:yVal>
          <c:smooth val="0"/>
        </c:ser>
        <c:ser>
          <c:idx val="1"/>
          <c:order val="3"/>
          <c:tx>
            <c:strRef>
              <c:f>'U2-a2'!$J$43:$Q$43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'U2-a2'!$A$45:$A$73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'U2-a2'!$M$45:$M$73</c:f>
              <c:numCache>
                <c:formatCode>0_ </c:formatCode>
                <c:ptCount val="29"/>
              </c:numCache>
            </c:numRef>
          </c:yVal>
          <c:smooth val="0"/>
        </c:ser>
        <c:ser>
          <c:idx val="2"/>
          <c:order val="4"/>
          <c:tx>
            <c:strRef>
              <c:f>'U2-a2'!$R$43:$Y$43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'U2-a2'!$A$45:$A$73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'U2-a2'!$S$45:$S$73</c:f>
              <c:numCache>
                <c:formatCode>0_ </c:formatCode>
                <c:ptCount val="29"/>
              </c:numCache>
            </c:numRef>
          </c:yVal>
          <c:smooth val="0"/>
        </c:ser>
        <c:ser>
          <c:idx val="5"/>
          <c:order val="5"/>
          <c:tx>
            <c:strRef>
              <c:f>'U2-a2'!$R$43:$Y$43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'U2-a2'!$A$45:$A$73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'U2-a2'!$U$45:$U$73</c:f>
              <c:numCache>
                <c:formatCode>0_ </c:formatCode>
                <c:ptCount val="29"/>
              </c:numCache>
            </c:numRef>
          </c:yVal>
          <c:smooth val="0"/>
        </c:ser>
        <c:ser>
          <c:idx val="6"/>
          <c:order val="6"/>
          <c:tx>
            <c:strRef>
              <c:f>'U2-a2'!$Z$43:$AG$43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'U2-a2'!$A$45:$A$73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'U2-a2'!$AA$45:$AA$73</c:f>
              <c:numCache>
                <c:formatCode>0_ </c:formatCode>
                <c:ptCount val="29"/>
              </c:numCache>
            </c:numRef>
          </c:yVal>
          <c:smooth val="0"/>
        </c:ser>
        <c:ser>
          <c:idx val="7"/>
          <c:order val="7"/>
          <c:tx>
            <c:strRef>
              <c:f>'U2-a2'!$Z$43:$AG$43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'U2-a2'!$A$45:$A$73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'U2-a2'!$AC$45:$AC$73</c:f>
              <c:numCache>
                <c:formatCode>0_ </c:formatCode>
                <c:ptCount val="2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2553088"/>
        <c:axId val="142555008"/>
      </c:scatterChart>
      <c:valAx>
        <c:axId val="142553088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42555008"/>
        <c:crosses val="autoZero"/>
        <c:crossBetween val="midCat"/>
      </c:valAx>
      <c:valAx>
        <c:axId val="142555008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42553088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004989142928795"/>
          <c:h val="0.592630977783867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7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UE1 &amp; 3, Reference receiver</a:t>
            </a:r>
          </a:p>
        </c:rich>
      </c:tx>
      <c:layout>
        <c:manualLayout>
          <c:xMode val="edge"/>
          <c:yMode val="edge"/>
          <c:x val="0.31927794154603789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'U2-a2'!$B$43:$E$43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'U2-a2'!$A$45:$A$73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'U2-a2'!$F$45:$F$73</c:f>
              <c:numCache>
                <c:formatCode>0_ </c:formatCode>
                <c:ptCount val="29"/>
                <c:pt idx="0">
                  <c:v>3237.2927249999998</c:v>
                </c:pt>
                <c:pt idx="1">
                  <c:v>4102.3583980000003</c:v>
                </c:pt>
                <c:pt idx="2">
                  <c:v>4997.0590819999998</c:v>
                </c:pt>
                <c:pt idx="3">
                  <c:v>5711.1264650000003</c:v>
                </c:pt>
                <c:pt idx="4">
                  <c:v>6422.3710940000001</c:v>
                </c:pt>
                <c:pt idx="5">
                  <c:v>7123.7377930000002</c:v>
                </c:pt>
                <c:pt idx="6">
                  <c:v>7998.6816410000001</c:v>
                </c:pt>
                <c:pt idx="7">
                  <c:v>9114.9404300000006</c:v>
                </c:pt>
                <c:pt idx="8">
                  <c:v>10366.674805000001</c:v>
                </c:pt>
                <c:pt idx="9">
                  <c:v>11560.550781</c:v>
                </c:pt>
                <c:pt idx="10">
                  <c:v>12469.363281</c:v>
                </c:pt>
                <c:pt idx="11">
                  <c:v>13246.934569999999</c:v>
                </c:pt>
                <c:pt idx="12">
                  <c:v>13644.892578000001</c:v>
                </c:pt>
                <c:pt idx="13">
                  <c:v>13910.198242</c:v>
                </c:pt>
                <c:pt idx="14">
                  <c:v>14023.094727</c:v>
                </c:pt>
                <c:pt idx="15">
                  <c:v>14082.365234000001</c:v>
                </c:pt>
                <c:pt idx="16">
                  <c:v>14103.533203000001</c:v>
                </c:pt>
                <c:pt idx="17">
                  <c:v>14104.944336</c:v>
                </c:pt>
                <c:pt idx="18">
                  <c:v>14112</c:v>
                </c:pt>
                <c:pt idx="19">
                  <c:v>14112</c:v>
                </c:pt>
                <c:pt idx="20">
                  <c:v>14112</c:v>
                </c:pt>
                <c:pt idx="21">
                  <c:v>14112</c:v>
                </c:pt>
                <c:pt idx="22">
                  <c:v>14112</c:v>
                </c:pt>
                <c:pt idx="23">
                  <c:v>14112</c:v>
                </c:pt>
                <c:pt idx="24">
                  <c:v>14112</c:v>
                </c:pt>
                <c:pt idx="25">
                  <c:v>14112</c:v>
                </c:pt>
                <c:pt idx="26">
                  <c:v>14112</c:v>
                </c:pt>
                <c:pt idx="27">
                  <c:v>14112</c:v>
                </c:pt>
                <c:pt idx="28">
                  <c:v>14112</c:v>
                </c:pt>
              </c:numCache>
            </c:numRef>
          </c:yVal>
          <c:smooth val="0"/>
        </c:ser>
        <c:ser>
          <c:idx val="3"/>
          <c:order val="1"/>
          <c:tx>
            <c:strRef>
              <c:f>'U2-a2'!$B$43:$I$43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'U2-a2'!$A$45:$A$73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'U2-a2'!$H$45:$H$73</c:f>
              <c:numCache>
                <c:formatCode>0_ </c:formatCode>
                <c:ptCount val="29"/>
                <c:pt idx="0">
                  <c:v>3295.1520999999998</c:v>
                </c:pt>
                <c:pt idx="1">
                  <c:v>4205.3759769999997</c:v>
                </c:pt>
                <c:pt idx="2">
                  <c:v>5023.8720700000003</c:v>
                </c:pt>
                <c:pt idx="3">
                  <c:v>5824.0224609999996</c:v>
                </c:pt>
                <c:pt idx="4">
                  <c:v>6531.0336909999996</c:v>
                </c:pt>
                <c:pt idx="5">
                  <c:v>7278.9697269999997</c:v>
                </c:pt>
                <c:pt idx="6">
                  <c:v>8091.8208009999998</c:v>
                </c:pt>
                <c:pt idx="7">
                  <c:v>9212.3134769999997</c:v>
                </c:pt>
                <c:pt idx="8">
                  <c:v>10424.534180000001</c:v>
                </c:pt>
                <c:pt idx="9">
                  <c:v>11543.616211</c:v>
                </c:pt>
                <c:pt idx="10">
                  <c:v>12556.857421999999</c:v>
                </c:pt>
                <c:pt idx="11">
                  <c:v>13217.298828000001</c:v>
                </c:pt>
                <c:pt idx="12">
                  <c:v>13664.649414</c:v>
                </c:pt>
                <c:pt idx="13">
                  <c:v>13903.142578000001</c:v>
                </c:pt>
                <c:pt idx="14">
                  <c:v>14024.505859000001</c:v>
                </c:pt>
                <c:pt idx="15">
                  <c:v>14078.130859000001</c:v>
                </c:pt>
                <c:pt idx="16">
                  <c:v>14104.944336</c:v>
                </c:pt>
                <c:pt idx="17">
                  <c:v>14106.355469</c:v>
                </c:pt>
                <c:pt idx="18">
                  <c:v>14110.588867</c:v>
                </c:pt>
                <c:pt idx="19">
                  <c:v>14110.588867</c:v>
                </c:pt>
                <c:pt idx="20">
                  <c:v>14112</c:v>
                </c:pt>
                <c:pt idx="21">
                  <c:v>14112</c:v>
                </c:pt>
                <c:pt idx="22">
                  <c:v>14112</c:v>
                </c:pt>
                <c:pt idx="23">
                  <c:v>14112</c:v>
                </c:pt>
                <c:pt idx="24">
                  <c:v>14112</c:v>
                </c:pt>
                <c:pt idx="25">
                  <c:v>14112</c:v>
                </c:pt>
                <c:pt idx="26">
                  <c:v>14112</c:v>
                </c:pt>
                <c:pt idx="27">
                  <c:v>14112</c:v>
                </c:pt>
                <c:pt idx="28">
                  <c:v>14112</c:v>
                </c:pt>
              </c:numCache>
            </c:numRef>
          </c:yVal>
          <c:smooth val="0"/>
        </c:ser>
        <c:ser>
          <c:idx val="0"/>
          <c:order val="2"/>
          <c:tx>
            <c:strRef>
              <c:f>'U2-a2'!$J$43:$Q$43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'U2-a2'!$A$45:$A$73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'U2-a2'!$N$45:$N$73</c:f>
              <c:numCache>
                <c:formatCode>0_ </c:formatCode>
                <c:ptCount val="29"/>
              </c:numCache>
            </c:numRef>
          </c:yVal>
          <c:smooth val="0"/>
        </c:ser>
        <c:ser>
          <c:idx val="1"/>
          <c:order val="3"/>
          <c:tx>
            <c:strRef>
              <c:f>'U2-a2'!$J$43:$Q$43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'U2-a2'!$A$45:$A$73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'U2-a2'!$P$45:$P$73</c:f>
              <c:numCache>
                <c:formatCode>0_ </c:formatCode>
                <c:ptCount val="29"/>
              </c:numCache>
            </c:numRef>
          </c:yVal>
          <c:smooth val="0"/>
        </c:ser>
        <c:ser>
          <c:idx val="2"/>
          <c:order val="4"/>
          <c:tx>
            <c:strRef>
              <c:f>'U2-a2'!$R$43:$Y$43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'U2-a2'!$A$45:$A$73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'U2-a2'!$V$45:$V$73</c:f>
              <c:numCache>
                <c:formatCode>0_ </c:formatCode>
                <c:ptCount val="29"/>
              </c:numCache>
            </c:numRef>
          </c:yVal>
          <c:smooth val="0"/>
        </c:ser>
        <c:ser>
          <c:idx val="5"/>
          <c:order val="5"/>
          <c:tx>
            <c:strRef>
              <c:f>'U2-a2'!$R$43:$Y$43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'U2-a2'!$A$45:$A$73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'U2-a2'!$X$45:$X$73</c:f>
              <c:numCache>
                <c:formatCode>0_ </c:formatCode>
                <c:ptCount val="29"/>
              </c:numCache>
            </c:numRef>
          </c:yVal>
          <c:smooth val="0"/>
        </c:ser>
        <c:ser>
          <c:idx val="6"/>
          <c:order val="6"/>
          <c:tx>
            <c:strRef>
              <c:f>'U2-a2'!$Z$43:$AG$43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'U2-a2'!$A$45:$A$73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'U2-a2'!$AD$45:$AD$73</c:f>
              <c:numCache>
                <c:formatCode>0_ </c:formatCode>
                <c:ptCount val="29"/>
              </c:numCache>
            </c:numRef>
          </c:yVal>
          <c:smooth val="0"/>
        </c:ser>
        <c:ser>
          <c:idx val="7"/>
          <c:order val="7"/>
          <c:tx>
            <c:strRef>
              <c:f>'U2-a2'!$Z$43:$AG$43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'U2-a2'!$A$45:$A$73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'U2-a2'!$AF$45:$AF$73</c:f>
              <c:numCache>
                <c:formatCode>0_ </c:formatCode>
                <c:ptCount val="2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2631296"/>
        <c:axId val="142633216"/>
      </c:scatterChart>
      <c:valAx>
        <c:axId val="142631296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42633216"/>
        <c:crosses val="autoZero"/>
        <c:crossBetween val="midCat"/>
      </c:valAx>
      <c:valAx>
        <c:axId val="142633216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42631296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004989142928795"/>
          <c:h val="0.5969380072629405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7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UE2 &amp; 4, Reference receiver</a:t>
            </a:r>
          </a:p>
        </c:rich>
      </c:tx>
      <c:layout>
        <c:manualLayout>
          <c:xMode val="edge"/>
          <c:yMode val="edge"/>
          <c:x val="0.31927794154603789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'U2-a2'!$B$43:$E$43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'U2-a2'!$A$45:$A$73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'U2-a2'!$G$45:$G$73</c:f>
              <c:numCache>
                <c:formatCode>0_ </c:formatCode>
                <c:ptCount val="29"/>
                <c:pt idx="0">
                  <c:v>6481.6416019999997</c:v>
                </c:pt>
                <c:pt idx="1">
                  <c:v>7209.8208009999998</c:v>
                </c:pt>
                <c:pt idx="2">
                  <c:v>7970.4575199999999</c:v>
                </c:pt>
                <c:pt idx="3">
                  <c:v>8629.4882809999999</c:v>
                </c:pt>
                <c:pt idx="4">
                  <c:v>9313.9199219999991</c:v>
                </c:pt>
                <c:pt idx="5">
                  <c:v>10030.809569999999</c:v>
                </c:pt>
                <c:pt idx="6">
                  <c:v>10744.876953000001</c:v>
                </c:pt>
                <c:pt idx="7">
                  <c:v>11700.258789</c:v>
                </c:pt>
                <c:pt idx="8">
                  <c:v>12376.223633</c:v>
                </c:pt>
                <c:pt idx="9">
                  <c:v>13022.553711</c:v>
                </c:pt>
                <c:pt idx="10">
                  <c:v>13386.643555000001</c:v>
                </c:pt>
                <c:pt idx="11">
                  <c:v>13723.919921999999</c:v>
                </c:pt>
                <c:pt idx="12">
                  <c:v>13893.263671999999</c:v>
                </c:pt>
                <c:pt idx="13">
                  <c:v>14001.926758</c:v>
                </c:pt>
                <c:pt idx="14">
                  <c:v>14066.841796999999</c:v>
                </c:pt>
                <c:pt idx="15">
                  <c:v>14086.598633</c:v>
                </c:pt>
                <c:pt idx="16">
                  <c:v>14106.355469</c:v>
                </c:pt>
                <c:pt idx="17">
                  <c:v>14106.355469</c:v>
                </c:pt>
                <c:pt idx="18">
                  <c:v>14107.766602</c:v>
                </c:pt>
                <c:pt idx="19">
                  <c:v>14110.588867</c:v>
                </c:pt>
                <c:pt idx="20">
                  <c:v>14112</c:v>
                </c:pt>
                <c:pt idx="21">
                  <c:v>14112</c:v>
                </c:pt>
                <c:pt idx="22">
                  <c:v>14112</c:v>
                </c:pt>
                <c:pt idx="23">
                  <c:v>14112</c:v>
                </c:pt>
                <c:pt idx="24">
                  <c:v>14112</c:v>
                </c:pt>
                <c:pt idx="25">
                  <c:v>14112</c:v>
                </c:pt>
                <c:pt idx="26">
                  <c:v>14112</c:v>
                </c:pt>
                <c:pt idx="27">
                  <c:v>14112</c:v>
                </c:pt>
                <c:pt idx="28">
                  <c:v>14112</c:v>
                </c:pt>
              </c:numCache>
            </c:numRef>
          </c:yVal>
          <c:smooth val="0"/>
        </c:ser>
        <c:ser>
          <c:idx val="3"/>
          <c:order val="1"/>
          <c:tx>
            <c:strRef>
              <c:f>'U2-a2'!$B$43:$I$43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'U2-a2'!$A$45:$A$73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'U2-a2'!$I$45:$I$73</c:f>
              <c:numCache>
                <c:formatCode>0_ </c:formatCode>
                <c:ptCount val="29"/>
                <c:pt idx="0">
                  <c:v>6488.6977539999998</c:v>
                </c:pt>
                <c:pt idx="1">
                  <c:v>7143.4946289999998</c:v>
                </c:pt>
                <c:pt idx="2">
                  <c:v>7873.0849609999996</c:v>
                </c:pt>
                <c:pt idx="3">
                  <c:v>8616.7871090000008</c:v>
                </c:pt>
                <c:pt idx="4">
                  <c:v>9395.7695309999999</c:v>
                </c:pt>
                <c:pt idx="5">
                  <c:v>10099.958008</c:v>
                </c:pt>
                <c:pt idx="6">
                  <c:v>10757.577148</c:v>
                </c:pt>
                <c:pt idx="7">
                  <c:v>11643.811523</c:v>
                </c:pt>
                <c:pt idx="8">
                  <c:v>12338.122069999999</c:v>
                </c:pt>
                <c:pt idx="9">
                  <c:v>13007.030273</c:v>
                </c:pt>
                <c:pt idx="10">
                  <c:v>13395.110352</c:v>
                </c:pt>
                <c:pt idx="11">
                  <c:v>13725.331055000001</c:v>
                </c:pt>
                <c:pt idx="12">
                  <c:v>13891.852539</c:v>
                </c:pt>
                <c:pt idx="13">
                  <c:v>14001.926758</c:v>
                </c:pt>
                <c:pt idx="14">
                  <c:v>14068.252930000001</c:v>
                </c:pt>
                <c:pt idx="15">
                  <c:v>14095.065430000001</c:v>
                </c:pt>
                <c:pt idx="16">
                  <c:v>14109.177734000001</c:v>
                </c:pt>
                <c:pt idx="17">
                  <c:v>14109.177734000001</c:v>
                </c:pt>
                <c:pt idx="18">
                  <c:v>14112</c:v>
                </c:pt>
                <c:pt idx="19">
                  <c:v>14112</c:v>
                </c:pt>
                <c:pt idx="20">
                  <c:v>14112</c:v>
                </c:pt>
                <c:pt idx="21">
                  <c:v>14112</c:v>
                </c:pt>
                <c:pt idx="22">
                  <c:v>14112</c:v>
                </c:pt>
                <c:pt idx="23">
                  <c:v>14112</c:v>
                </c:pt>
                <c:pt idx="24">
                  <c:v>14112</c:v>
                </c:pt>
                <c:pt idx="25">
                  <c:v>14112</c:v>
                </c:pt>
                <c:pt idx="26">
                  <c:v>14112</c:v>
                </c:pt>
                <c:pt idx="27">
                  <c:v>14112</c:v>
                </c:pt>
                <c:pt idx="28">
                  <c:v>14112</c:v>
                </c:pt>
              </c:numCache>
            </c:numRef>
          </c:yVal>
          <c:smooth val="0"/>
        </c:ser>
        <c:ser>
          <c:idx val="0"/>
          <c:order val="2"/>
          <c:tx>
            <c:strRef>
              <c:f>'U2-a2'!$J$43:$Q$43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'U2-a2'!$A$45:$A$73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'U2-a2'!$O$45:$O$73</c:f>
              <c:numCache>
                <c:formatCode>0_ </c:formatCode>
                <c:ptCount val="29"/>
              </c:numCache>
            </c:numRef>
          </c:yVal>
          <c:smooth val="0"/>
        </c:ser>
        <c:ser>
          <c:idx val="1"/>
          <c:order val="3"/>
          <c:tx>
            <c:strRef>
              <c:f>'U2-a2'!$J$43:$Q$43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'U2-a2'!$A$45:$A$73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'U2-a2'!$Q$45:$Q$73</c:f>
              <c:numCache>
                <c:formatCode>0_ </c:formatCode>
                <c:ptCount val="29"/>
              </c:numCache>
            </c:numRef>
          </c:yVal>
          <c:smooth val="0"/>
        </c:ser>
        <c:ser>
          <c:idx val="2"/>
          <c:order val="4"/>
          <c:tx>
            <c:strRef>
              <c:f>'U2-a2'!$R$43:$Y$43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'U2-a2'!$A$45:$A$73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'U2-a2'!$W$45:$W$73</c:f>
              <c:numCache>
                <c:formatCode>0_ </c:formatCode>
                <c:ptCount val="29"/>
              </c:numCache>
            </c:numRef>
          </c:yVal>
          <c:smooth val="0"/>
        </c:ser>
        <c:ser>
          <c:idx val="5"/>
          <c:order val="5"/>
          <c:tx>
            <c:strRef>
              <c:f>'U2-a2'!$R$43:$Y$43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'U2-a2'!$A$45:$A$73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'U2-a2'!$Y$45:$Y$73</c:f>
              <c:numCache>
                <c:formatCode>0_ </c:formatCode>
                <c:ptCount val="29"/>
              </c:numCache>
            </c:numRef>
          </c:yVal>
          <c:smooth val="0"/>
        </c:ser>
        <c:ser>
          <c:idx val="6"/>
          <c:order val="6"/>
          <c:tx>
            <c:strRef>
              <c:f>'U2-a2'!$Z$43:$AG$43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'U2-a2'!$A$45:$A$73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'U2-a2'!$AE$45:$AE$73</c:f>
              <c:numCache>
                <c:formatCode>0_ </c:formatCode>
                <c:ptCount val="29"/>
              </c:numCache>
            </c:numRef>
          </c:yVal>
          <c:smooth val="0"/>
        </c:ser>
        <c:ser>
          <c:idx val="7"/>
          <c:order val="7"/>
          <c:tx>
            <c:strRef>
              <c:f>'U2-a2'!$Z$43:$AG$43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'U2-a2'!$A$45:$A$73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'U2-a2'!$AG$45:$AG$73</c:f>
              <c:numCache>
                <c:formatCode>0_ </c:formatCode>
                <c:ptCount val="2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2712832"/>
        <c:axId val="142714752"/>
      </c:scatterChart>
      <c:valAx>
        <c:axId val="142712832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42714752"/>
        <c:crosses val="autoZero"/>
        <c:crossBetween val="midCat"/>
      </c:valAx>
      <c:valAx>
        <c:axId val="142714752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42712832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004989142928795"/>
          <c:h val="0.5969380072629405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7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UE1 &amp; 3, Baseline receiver</a:t>
            </a:r>
          </a:p>
        </c:rich>
      </c:tx>
      <c:layout>
        <c:manualLayout>
          <c:xMode val="edge"/>
          <c:yMode val="edge"/>
          <c:x val="0.356930253154659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'U2-b1'!$B$43:$E$43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'U2-b1'!$A$45:$A$73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'U2-b1'!$B$45:$B$73</c:f>
              <c:numCache>
                <c:formatCode>0_ </c:formatCode>
                <c:ptCount val="2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26.812798999999998</c:v>
                </c:pt>
                <c:pt idx="4">
                  <c:v>296.35199</c:v>
                </c:pt>
                <c:pt idx="5">
                  <c:v>1260.2016599999999</c:v>
                </c:pt>
                <c:pt idx="6">
                  <c:v>2684.1022950000001</c:v>
                </c:pt>
                <c:pt idx="7">
                  <c:v>3698.7551269999999</c:v>
                </c:pt>
                <c:pt idx="8">
                  <c:v>4356.3745120000003</c:v>
                </c:pt>
                <c:pt idx="9">
                  <c:v>4888.3969729999999</c:v>
                </c:pt>
                <c:pt idx="10">
                  <c:v>5466.9887699999999</c:v>
                </c:pt>
                <c:pt idx="11">
                  <c:v>6035.7026370000003</c:v>
                </c:pt>
                <c:pt idx="12">
                  <c:v>6594.5375979999999</c:v>
                </c:pt>
                <c:pt idx="13">
                  <c:v>6976.9726559999999</c:v>
                </c:pt>
                <c:pt idx="14">
                  <c:v>7246.5122069999998</c:v>
                </c:pt>
                <c:pt idx="15">
                  <c:v>7603.5454099999997</c:v>
                </c:pt>
                <c:pt idx="16">
                  <c:v>8122.8671880000002</c:v>
                </c:pt>
                <c:pt idx="17">
                  <c:v>9009.1005860000005</c:v>
                </c:pt>
                <c:pt idx="18">
                  <c:v>10019.519531</c:v>
                </c:pt>
                <c:pt idx="19">
                  <c:v>11169.648438</c:v>
                </c:pt>
                <c:pt idx="20">
                  <c:v>12249.215819999999</c:v>
                </c:pt>
                <c:pt idx="21">
                  <c:v>13128.393555000001</c:v>
                </c:pt>
                <c:pt idx="22">
                  <c:v>13646.303711</c:v>
                </c:pt>
                <c:pt idx="23">
                  <c:v>13931.366211</c:v>
                </c:pt>
                <c:pt idx="24">
                  <c:v>14051.318359000001</c:v>
                </c:pt>
                <c:pt idx="25">
                  <c:v>14080.953125</c:v>
                </c:pt>
                <c:pt idx="26">
                  <c:v>14104.944336</c:v>
                </c:pt>
                <c:pt idx="27">
                  <c:v>14110.588867</c:v>
                </c:pt>
                <c:pt idx="28">
                  <c:v>14112</c:v>
                </c:pt>
              </c:numCache>
            </c:numRef>
          </c:yVal>
          <c:smooth val="0"/>
        </c:ser>
        <c:ser>
          <c:idx val="3"/>
          <c:order val="1"/>
          <c:tx>
            <c:strRef>
              <c:f>'U2-b1'!$B$43:$I$43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'U2-b1'!$A$45:$A$73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'U2-b1'!$D$45:$D$73</c:f>
              <c:numCache>
                <c:formatCode>0_ </c:formatCode>
                <c:ptCount val="2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23.990400000000001</c:v>
                </c:pt>
                <c:pt idx="4">
                  <c:v>224.380798</c:v>
                </c:pt>
                <c:pt idx="5">
                  <c:v>1075.334351</c:v>
                </c:pt>
                <c:pt idx="6">
                  <c:v>2533.1040039999998</c:v>
                </c:pt>
                <c:pt idx="7">
                  <c:v>3635.251221</c:v>
                </c:pt>
                <c:pt idx="8">
                  <c:v>4301.3374020000001</c:v>
                </c:pt>
                <c:pt idx="9">
                  <c:v>4847.4721680000002</c:v>
                </c:pt>
                <c:pt idx="10">
                  <c:v>5385.1391599999997</c:v>
                </c:pt>
                <c:pt idx="11">
                  <c:v>5979.2543949999999</c:v>
                </c:pt>
                <c:pt idx="12">
                  <c:v>6522.5664059999999</c:v>
                </c:pt>
                <c:pt idx="13">
                  <c:v>6934.6367190000001</c:v>
                </c:pt>
                <c:pt idx="14">
                  <c:v>7240.8671880000002</c:v>
                </c:pt>
                <c:pt idx="15">
                  <c:v>7613.423828</c:v>
                </c:pt>
                <c:pt idx="16">
                  <c:v>8197.6611329999996</c:v>
                </c:pt>
                <c:pt idx="17">
                  <c:v>8994.9892579999996</c:v>
                </c:pt>
                <c:pt idx="18">
                  <c:v>9999.7636719999991</c:v>
                </c:pt>
                <c:pt idx="19">
                  <c:v>11155.536133</c:v>
                </c:pt>
                <c:pt idx="20">
                  <c:v>12297.197265999999</c:v>
                </c:pt>
                <c:pt idx="21">
                  <c:v>13145.328125</c:v>
                </c:pt>
                <c:pt idx="22">
                  <c:v>13678.761719</c:v>
                </c:pt>
                <c:pt idx="23">
                  <c:v>13941.245117</c:v>
                </c:pt>
                <c:pt idx="24">
                  <c:v>14044.262694999999</c:v>
                </c:pt>
                <c:pt idx="25">
                  <c:v>14089.420898</c:v>
                </c:pt>
                <c:pt idx="26">
                  <c:v>14107.766602</c:v>
                </c:pt>
                <c:pt idx="27">
                  <c:v>14110.588867</c:v>
                </c:pt>
                <c:pt idx="28">
                  <c:v>14110.588867</c:v>
                </c:pt>
              </c:numCache>
            </c:numRef>
          </c:yVal>
          <c:smooth val="0"/>
        </c:ser>
        <c:ser>
          <c:idx val="0"/>
          <c:order val="2"/>
          <c:tx>
            <c:strRef>
              <c:f>'U2-b1'!$J$43:$Q$43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'U2-b1'!$A$45:$A$73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'U2-b1'!$J$45:$J$73</c:f>
              <c:numCache>
                <c:formatCode>0_ </c:formatCode>
                <c:ptCount val="29"/>
              </c:numCache>
            </c:numRef>
          </c:yVal>
          <c:smooth val="0"/>
        </c:ser>
        <c:ser>
          <c:idx val="1"/>
          <c:order val="3"/>
          <c:tx>
            <c:strRef>
              <c:f>'U2-b1'!$J$43:$Q$43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'U2-b1'!$A$45:$A$73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'U2-b1'!$L$45:$L$73</c:f>
              <c:numCache>
                <c:formatCode>0_ </c:formatCode>
                <c:ptCount val="29"/>
              </c:numCache>
            </c:numRef>
          </c:yVal>
          <c:smooth val="0"/>
        </c:ser>
        <c:ser>
          <c:idx val="2"/>
          <c:order val="4"/>
          <c:tx>
            <c:strRef>
              <c:f>'U2-b1'!$R$43:$Y$43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'U2-b1'!$A$45:$A$73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'U2-b1'!$R$45:$R$73</c:f>
              <c:numCache>
                <c:formatCode>0_ </c:formatCode>
                <c:ptCount val="29"/>
              </c:numCache>
            </c:numRef>
          </c:yVal>
          <c:smooth val="0"/>
        </c:ser>
        <c:ser>
          <c:idx val="5"/>
          <c:order val="5"/>
          <c:tx>
            <c:strRef>
              <c:f>'U2-b1'!$R$43:$Y$43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'U2-b1'!$A$45:$A$73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'U2-b1'!$T$45:$T$73</c:f>
              <c:numCache>
                <c:formatCode>0_ </c:formatCode>
                <c:ptCount val="29"/>
              </c:numCache>
            </c:numRef>
          </c:yVal>
          <c:smooth val="0"/>
        </c:ser>
        <c:ser>
          <c:idx val="6"/>
          <c:order val="6"/>
          <c:tx>
            <c:strRef>
              <c:f>'U2-b1'!$Z$43:$AG$43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'U2-b1'!$A$45:$A$73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'U2-b1'!$Z$45:$Z$73</c:f>
              <c:numCache>
                <c:formatCode>0_ </c:formatCode>
                <c:ptCount val="29"/>
              </c:numCache>
            </c:numRef>
          </c:yVal>
          <c:smooth val="0"/>
        </c:ser>
        <c:ser>
          <c:idx val="7"/>
          <c:order val="7"/>
          <c:tx>
            <c:strRef>
              <c:f>'U2-b1'!$Z$43:$AG$43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'U2-b1'!$A$45:$A$73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'U2-b1'!$AB$45:$AB$73</c:f>
              <c:numCache>
                <c:formatCode>0_ </c:formatCode>
                <c:ptCount val="2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2914304"/>
        <c:axId val="142916224"/>
      </c:scatterChart>
      <c:valAx>
        <c:axId val="142914304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42916224"/>
        <c:crosses val="autoZero"/>
        <c:crossBetween val="midCat"/>
      </c:valAx>
      <c:valAx>
        <c:axId val="142916224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42914304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004989142928795"/>
          <c:h val="0.5840169188257207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7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UE2 &amp; 4, Baseline receiver</a:t>
            </a:r>
          </a:p>
        </c:rich>
      </c:tx>
      <c:layout>
        <c:manualLayout>
          <c:xMode val="edge"/>
          <c:yMode val="edge"/>
          <c:x val="0.356930253154659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'U2-b1'!$B$43:$E$43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'U2-b1'!$A$45:$A$73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'U2-b1'!$C$45:$C$73</c:f>
              <c:numCache>
                <c:formatCode>0_ </c:formatCode>
                <c:ptCount val="29"/>
                <c:pt idx="0">
                  <c:v>485.452789</c:v>
                </c:pt>
                <c:pt idx="1">
                  <c:v>1950.278442</c:v>
                </c:pt>
                <c:pt idx="2">
                  <c:v>3406.6367190000001</c:v>
                </c:pt>
                <c:pt idx="3">
                  <c:v>4227.955078</c:v>
                </c:pt>
                <c:pt idx="4">
                  <c:v>4827.7153319999998</c:v>
                </c:pt>
                <c:pt idx="5">
                  <c:v>5424.6528319999998</c:v>
                </c:pt>
                <c:pt idx="6">
                  <c:v>6092.1503910000001</c:v>
                </c:pt>
                <c:pt idx="7">
                  <c:v>6649.5742190000001</c:v>
                </c:pt>
                <c:pt idx="8">
                  <c:v>7009.4301759999998</c:v>
                </c:pt>
                <c:pt idx="9">
                  <c:v>7286.0253910000001</c:v>
                </c:pt>
                <c:pt idx="10">
                  <c:v>7688.2177730000003</c:v>
                </c:pt>
                <c:pt idx="11">
                  <c:v>8350.0703130000002</c:v>
                </c:pt>
                <c:pt idx="12">
                  <c:v>9216.546875</c:v>
                </c:pt>
                <c:pt idx="13">
                  <c:v>10280.591796999999</c:v>
                </c:pt>
                <c:pt idx="14">
                  <c:v>11484.345703000001</c:v>
                </c:pt>
                <c:pt idx="15">
                  <c:v>12497.586914</c:v>
                </c:pt>
                <c:pt idx="16">
                  <c:v>13218.709961</c:v>
                </c:pt>
                <c:pt idx="17">
                  <c:v>13695.696289</c:v>
                </c:pt>
                <c:pt idx="18">
                  <c:v>13946.889648</c:v>
                </c:pt>
                <c:pt idx="19">
                  <c:v>14037.206055000001</c:v>
                </c:pt>
                <c:pt idx="20">
                  <c:v>14090.832031</c:v>
                </c:pt>
                <c:pt idx="21">
                  <c:v>14110.588867</c:v>
                </c:pt>
                <c:pt idx="22">
                  <c:v>14112</c:v>
                </c:pt>
                <c:pt idx="23">
                  <c:v>14112</c:v>
                </c:pt>
                <c:pt idx="24">
                  <c:v>14112</c:v>
                </c:pt>
                <c:pt idx="25">
                  <c:v>14112</c:v>
                </c:pt>
                <c:pt idx="26">
                  <c:v>14112</c:v>
                </c:pt>
                <c:pt idx="27">
                  <c:v>14112</c:v>
                </c:pt>
                <c:pt idx="28">
                  <c:v>14112</c:v>
                </c:pt>
              </c:numCache>
            </c:numRef>
          </c:yVal>
          <c:smooth val="0"/>
        </c:ser>
        <c:ser>
          <c:idx val="3"/>
          <c:order val="1"/>
          <c:tx>
            <c:strRef>
              <c:f>'U2-b1'!$B$43:$I$43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'U2-b1'!$A$45:$A$73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'U2-b1'!$E$45:$E$73</c:f>
              <c:numCache>
                <c:formatCode>0_ </c:formatCode>
                <c:ptCount val="29"/>
                <c:pt idx="0">
                  <c:v>476.98559599999999</c:v>
                </c:pt>
                <c:pt idx="1">
                  <c:v>1948.8671879999999</c:v>
                </c:pt>
                <c:pt idx="2">
                  <c:v>3450.3840329999998</c:v>
                </c:pt>
                <c:pt idx="3">
                  <c:v>4233.6000979999999</c:v>
                </c:pt>
                <c:pt idx="4">
                  <c:v>4816.4257809999999</c:v>
                </c:pt>
                <c:pt idx="5">
                  <c:v>5404.8959960000002</c:v>
                </c:pt>
                <c:pt idx="6">
                  <c:v>6082.2719729999999</c:v>
                </c:pt>
                <c:pt idx="7">
                  <c:v>6653.8081050000001</c:v>
                </c:pt>
                <c:pt idx="8">
                  <c:v>6995.3183589999999</c:v>
                </c:pt>
                <c:pt idx="9">
                  <c:v>7245.1005859999996</c:v>
                </c:pt>
                <c:pt idx="10">
                  <c:v>7633.1806640000004</c:v>
                </c:pt>
                <c:pt idx="11">
                  <c:v>8227.2958980000003</c:v>
                </c:pt>
                <c:pt idx="12">
                  <c:v>9090.9501949999994</c:v>
                </c:pt>
                <c:pt idx="13">
                  <c:v>10149.350586</c:v>
                </c:pt>
                <c:pt idx="14">
                  <c:v>11353.103515999999</c:v>
                </c:pt>
                <c:pt idx="15">
                  <c:v>12384.691406</c:v>
                </c:pt>
                <c:pt idx="16">
                  <c:v>13207.420898</c:v>
                </c:pt>
                <c:pt idx="17">
                  <c:v>13705.574219</c:v>
                </c:pt>
                <c:pt idx="18">
                  <c:v>13969.46875</c:v>
                </c:pt>
                <c:pt idx="19">
                  <c:v>14054.140625</c:v>
                </c:pt>
                <c:pt idx="20">
                  <c:v>14097.887694999999</c:v>
                </c:pt>
                <c:pt idx="21">
                  <c:v>14107.766602</c:v>
                </c:pt>
                <c:pt idx="22">
                  <c:v>14109.177734000001</c:v>
                </c:pt>
                <c:pt idx="23">
                  <c:v>14112</c:v>
                </c:pt>
                <c:pt idx="24">
                  <c:v>14112</c:v>
                </c:pt>
                <c:pt idx="25">
                  <c:v>14112</c:v>
                </c:pt>
                <c:pt idx="26">
                  <c:v>14112</c:v>
                </c:pt>
                <c:pt idx="27">
                  <c:v>14112</c:v>
                </c:pt>
                <c:pt idx="28">
                  <c:v>14112</c:v>
                </c:pt>
              </c:numCache>
            </c:numRef>
          </c:yVal>
          <c:smooth val="0"/>
        </c:ser>
        <c:ser>
          <c:idx val="0"/>
          <c:order val="2"/>
          <c:tx>
            <c:strRef>
              <c:f>'U2-b1'!$J$43:$Q$43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'U2-b1'!$A$45:$A$73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'U2-b1'!$K$45:$K$73</c:f>
              <c:numCache>
                <c:formatCode>0_ </c:formatCode>
                <c:ptCount val="29"/>
              </c:numCache>
            </c:numRef>
          </c:yVal>
          <c:smooth val="0"/>
        </c:ser>
        <c:ser>
          <c:idx val="1"/>
          <c:order val="3"/>
          <c:tx>
            <c:strRef>
              <c:f>'U2-b1'!$J$43:$Q$43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'U2-b1'!$A$45:$A$73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'U2-b1'!$M$45:$M$73</c:f>
              <c:numCache>
                <c:formatCode>0_ </c:formatCode>
                <c:ptCount val="29"/>
              </c:numCache>
            </c:numRef>
          </c:yVal>
          <c:smooth val="0"/>
        </c:ser>
        <c:ser>
          <c:idx val="2"/>
          <c:order val="4"/>
          <c:tx>
            <c:strRef>
              <c:f>'U2-b1'!$R$43:$Y$43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'U2-b1'!$A$45:$A$73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'U2-b1'!$S$45:$S$73</c:f>
              <c:numCache>
                <c:formatCode>0_ </c:formatCode>
                <c:ptCount val="29"/>
              </c:numCache>
            </c:numRef>
          </c:yVal>
          <c:smooth val="0"/>
        </c:ser>
        <c:ser>
          <c:idx val="5"/>
          <c:order val="5"/>
          <c:tx>
            <c:strRef>
              <c:f>'U2-b1'!$R$43:$Y$43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'U2-b1'!$A$45:$A$73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'U2-b1'!$U$45:$U$73</c:f>
              <c:numCache>
                <c:formatCode>0_ </c:formatCode>
                <c:ptCount val="29"/>
              </c:numCache>
            </c:numRef>
          </c:yVal>
          <c:smooth val="0"/>
        </c:ser>
        <c:ser>
          <c:idx val="6"/>
          <c:order val="6"/>
          <c:tx>
            <c:strRef>
              <c:f>'U2-b1'!$Z$43:$AG$43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'U2-b1'!$A$45:$A$73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'U2-b1'!$AA$45:$AA$73</c:f>
              <c:numCache>
                <c:formatCode>0_ </c:formatCode>
                <c:ptCount val="29"/>
              </c:numCache>
            </c:numRef>
          </c:yVal>
          <c:smooth val="0"/>
        </c:ser>
        <c:ser>
          <c:idx val="7"/>
          <c:order val="7"/>
          <c:tx>
            <c:strRef>
              <c:f>'U2-b1'!$Z$43:$AG$43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'U2-b1'!$A$45:$A$73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'U2-b1'!$AC$45:$AC$73</c:f>
              <c:numCache>
                <c:formatCode>0_ </c:formatCode>
                <c:ptCount val="2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3000320"/>
        <c:axId val="143002240"/>
      </c:scatterChart>
      <c:valAx>
        <c:axId val="143000320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43002240"/>
        <c:crosses val="autoZero"/>
        <c:crossBetween val="midCat"/>
      </c:valAx>
      <c:valAx>
        <c:axId val="143002240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43000320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004989142928795"/>
          <c:h val="0.592630977783867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7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UE1 &amp; 3, Reference receiver</a:t>
            </a:r>
          </a:p>
        </c:rich>
      </c:tx>
      <c:layout>
        <c:manualLayout>
          <c:xMode val="edge"/>
          <c:yMode val="edge"/>
          <c:x val="0.31927794154603789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'U2-b1'!$B$43:$E$43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'U2-b1'!$A$45:$A$73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'U2-b1'!$F$45:$F$73</c:f>
              <c:numCache>
                <c:formatCode>0_ </c:formatCode>
                <c:ptCount val="29"/>
                <c:pt idx="0">
                  <c:v>0</c:v>
                </c:pt>
                <c:pt idx="1">
                  <c:v>0</c:v>
                </c:pt>
                <c:pt idx="2">
                  <c:v>1.4112</c:v>
                </c:pt>
                <c:pt idx="3">
                  <c:v>59.270401</c:v>
                </c:pt>
                <c:pt idx="4">
                  <c:v>637.86242700000003</c:v>
                </c:pt>
                <c:pt idx="5">
                  <c:v>2341.1809079999998</c:v>
                </c:pt>
                <c:pt idx="6">
                  <c:v>3846.9311520000001</c:v>
                </c:pt>
                <c:pt idx="7">
                  <c:v>4686.5952150000003</c:v>
                </c:pt>
                <c:pt idx="8">
                  <c:v>5385.1391599999997</c:v>
                </c:pt>
                <c:pt idx="9">
                  <c:v>6158.4765630000002</c:v>
                </c:pt>
                <c:pt idx="10">
                  <c:v>6792.1054690000001</c:v>
                </c:pt>
                <c:pt idx="11">
                  <c:v>7274.7358400000003</c:v>
                </c:pt>
                <c:pt idx="12">
                  <c:v>8033.9614259999998</c:v>
                </c:pt>
                <c:pt idx="13">
                  <c:v>9563.7021480000003</c:v>
                </c:pt>
                <c:pt idx="14">
                  <c:v>11587.363281</c:v>
                </c:pt>
                <c:pt idx="15">
                  <c:v>13204.598633</c:v>
                </c:pt>
                <c:pt idx="16">
                  <c:v>13925.721680000001</c:v>
                </c:pt>
                <c:pt idx="17">
                  <c:v>14089.420898</c:v>
                </c:pt>
                <c:pt idx="18">
                  <c:v>14110.588867</c:v>
                </c:pt>
                <c:pt idx="19">
                  <c:v>14112</c:v>
                </c:pt>
                <c:pt idx="20">
                  <c:v>14112</c:v>
                </c:pt>
                <c:pt idx="21">
                  <c:v>14112</c:v>
                </c:pt>
                <c:pt idx="22">
                  <c:v>14112</c:v>
                </c:pt>
                <c:pt idx="23">
                  <c:v>14112</c:v>
                </c:pt>
                <c:pt idx="24">
                  <c:v>14112</c:v>
                </c:pt>
                <c:pt idx="25">
                  <c:v>14112</c:v>
                </c:pt>
                <c:pt idx="26">
                  <c:v>14112</c:v>
                </c:pt>
                <c:pt idx="27">
                  <c:v>14112</c:v>
                </c:pt>
                <c:pt idx="28">
                  <c:v>14112</c:v>
                </c:pt>
              </c:numCache>
            </c:numRef>
          </c:yVal>
          <c:smooth val="0"/>
        </c:ser>
        <c:ser>
          <c:idx val="3"/>
          <c:order val="1"/>
          <c:tx>
            <c:strRef>
              <c:f>'U2-b1'!$B$43:$I$43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'U2-b1'!$A$45:$A$73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'U2-b1'!$H$45:$H$73</c:f>
              <c:numCache>
                <c:formatCode>0_ </c:formatCode>
                <c:ptCount val="2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40.924801000000002</c:v>
                </c:pt>
                <c:pt idx="4">
                  <c:v>598.34881600000006</c:v>
                </c:pt>
                <c:pt idx="5">
                  <c:v>2384.9279790000001</c:v>
                </c:pt>
                <c:pt idx="6">
                  <c:v>3855.3984380000002</c:v>
                </c:pt>
                <c:pt idx="7">
                  <c:v>4672.4833980000003</c:v>
                </c:pt>
                <c:pt idx="8">
                  <c:v>5404.8959960000002</c:v>
                </c:pt>
                <c:pt idx="9">
                  <c:v>6171.1777339999999</c:v>
                </c:pt>
                <c:pt idx="10">
                  <c:v>6827.3857420000004</c:v>
                </c:pt>
                <c:pt idx="11">
                  <c:v>7264.857422</c:v>
                </c:pt>
                <c:pt idx="12">
                  <c:v>8084.7646480000003</c:v>
                </c:pt>
                <c:pt idx="13">
                  <c:v>9582.0478519999997</c:v>
                </c:pt>
                <c:pt idx="14">
                  <c:v>11632.521484000001</c:v>
                </c:pt>
                <c:pt idx="15">
                  <c:v>13275.158203000001</c:v>
                </c:pt>
                <c:pt idx="16">
                  <c:v>13945.478515999999</c:v>
                </c:pt>
                <c:pt idx="17">
                  <c:v>14097.887694999999</c:v>
                </c:pt>
                <c:pt idx="18">
                  <c:v>14112</c:v>
                </c:pt>
                <c:pt idx="19">
                  <c:v>14112</c:v>
                </c:pt>
                <c:pt idx="20">
                  <c:v>14112</c:v>
                </c:pt>
                <c:pt idx="21">
                  <c:v>14112</c:v>
                </c:pt>
                <c:pt idx="22">
                  <c:v>14112</c:v>
                </c:pt>
                <c:pt idx="23">
                  <c:v>14112</c:v>
                </c:pt>
                <c:pt idx="24">
                  <c:v>14112</c:v>
                </c:pt>
                <c:pt idx="25">
                  <c:v>14112</c:v>
                </c:pt>
                <c:pt idx="26">
                  <c:v>14112</c:v>
                </c:pt>
                <c:pt idx="27">
                  <c:v>14112</c:v>
                </c:pt>
                <c:pt idx="28">
                  <c:v>14112</c:v>
                </c:pt>
              </c:numCache>
            </c:numRef>
          </c:yVal>
          <c:smooth val="0"/>
        </c:ser>
        <c:ser>
          <c:idx val="0"/>
          <c:order val="2"/>
          <c:tx>
            <c:strRef>
              <c:f>'U2-b1'!$J$43:$Q$43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'U2-b1'!$A$45:$A$73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'U2-b1'!$N$45:$N$73</c:f>
              <c:numCache>
                <c:formatCode>0_ </c:formatCode>
                <c:ptCount val="29"/>
              </c:numCache>
            </c:numRef>
          </c:yVal>
          <c:smooth val="0"/>
        </c:ser>
        <c:ser>
          <c:idx val="1"/>
          <c:order val="3"/>
          <c:tx>
            <c:strRef>
              <c:f>'U2-b1'!$J$43:$Q$43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'U2-b1'!$A$45:$A$73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'U2-b1'!$P$45:$P$73</c:f>
              <c:numCache>
                <c:formatCode>0_ </c:formatCode>
                <c:ptCount val="29"/>
              </c:numCache>
            </c:numRef>
          </c:yVal>
          <c:smooth val="0"/>
        </c:ser>
        <c:ser>
          <c:idx val="2"/>
          <c:order val="4"/>
          <c:tx>
            <c:strRef>
              <c:f>'U2-b1'!$R$43:$Y$43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'U2-b1'!$A$45:$A$73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'U2-b1'!$V$45:$V$73</c:f>
              <c:numCache>
                <c:formatCode>0_ </c:formatCode>
                <c:ptCount val="29"/>
              </c:numCache>
            </c:numRef>
          </c:yVal>
          <c:smooth val="0"/>
        </c:ser>
        <c:ser>
          <c:idx val="5"/>
          <c:order val="5"/>
          <c:tx>
            <c:strRef>
              <c:f>'U2-b1'!$R$43:$Y$43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'U2-b1'!$A$45:$A$73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'U2-b1'!$X$45:$X$73</c:f>
              <c:numCache>
                <c:formatCode>0_ </c:formatCode>
                <c:ptCount val="29"/>
              </c:numCache>
            </c:numRef>
          </c:yVal>
          <c:smooth val="0"/>
        </c:ser>
        <c:ser>
          <c:idx val="6"/>
          <c:order val="6"/>
          <c:tx>
            <c:strRef>
              <c:f>'U2-b1'!$Z$43:$AG$43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'U2-b1'!$A$45:$A$73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'U2-b1'!$AD$45:$AD$73</c:f>
              <c:numCache>
                <c:formatCode>0_ </c:formatCode>
                <c:ptCount val="29"/>
              </c:numCache>
            </c:numRef>
          </c:yVal>
          <c:smooth val="0"/>
        </c:ser>
        <c:ser>
          <c:idx val="7"/>
          <c:order val="7"/>
          <c:tx>
            <c:strRef>
              <c:f>'U2-b1'!$Z$43:$AG$43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'U2-b1'!$A$45:$A$73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'U2-b1'!$AF$45:$AF$73</c:f>
              <c:numCache>
                <c:formatCode>0_ </c:formatCode>
                <c:ptCount val="2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3139968"/>
        <c:axId val="143141888"/>
      </c:scatterChart>
      <c:valAx>
        <c:axId val="143139968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43141888"/>
        <c:crosses val="autoZero"/>
        <c:crossBetween val="midCat"/>
      </c:valAx>
      <c:valAx>
        <c:axId val="143141888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43139968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004989142928795"/>
          <c:h val="0.5969380072629405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7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UE2 &amp; 4, Reference receiver</a:t>
            </a:r>
          </a:p>
        </c:rich>
      </c:tx>
      <c:layout>
        <c:manualLayout>
          <c:xMode val="edge"/>
          <c:yMode val="edge"/>
          <c:x val="0.31927794154603789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'U2-b1'!$B$43:$E$43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'U2-b1'!$A$45:$A$73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'U2-b1'!$G$45:$G$73</c:f>
              <c:numCache>
                <c:formatCode>0_ </c:formatCode>
                <c:ptCount val="29"/>
                <c:pt idx="0">
                  <c:v>510.854401</c:v>
                </c:pt>
                <c:pt idx="1">
                  <c:v>1912.176025</c:v>
                </c:pt>
                <c:pt idx="2">
                  <c:v>3314.9086910000001</c:v>
                </c:pt>
                <c:pt idx="3">
                  <c:v>4253.3569340000004</c:v>
                </c:pt>
                <c:pt idx="4">
                  <c:v>4963.1904299999997</c:v>
                </c:pt>
                <c:pt idx="5">
                  <c:v>5829.6669920000004</c:v>
                </c:pt>
                <c:pt idx="6">
                  <c:v>6650.9858400000003</c:v>
                </c:pt>
                <c:pt idx="7">
                  <c:v>7161.8398440000001</c:v>
                </c:pt>
                <c:pt idx="8">
                  <c:v>7691.0400390000004</c:v>
                </c:pt>
                <c:pt idx="9">
                  <c:v>8341.6035159999992</c:v>
                </c:pt>
                <c:pt idx="10">
                  <c:v>9123.4082030000009</c:v>
                </c:pt>
                <c:pt idx="11">
                  <c:v>10242.489258</c:v>
                </c:pt>
                <c:pt idx="12">
                  <c:v>11697.436523</c:v>
                </c:pt>
                <c:pt idx="13">
                  <c:v>12731.846680000001</c:v>
                </c:pt>
                <c:pt idx="14">
                  <c:v>13503.772461</c:v>
                </c:pt>
                <c:pt idx="15">
                  <c:v>13937.010742</c:v>
                </c:pt>
                <c:pt idx="16">
                  <c:v>14072.486328000001</c:v>
                </c:pt>
                <c:pt idx="17">
                  <c:v>14106.355469</c:v>
                </c:pt>
                <c:pt idx="18">
                  <c:v>14112</c:v>
                </c:pt>
                <c:pt idx="19">
                  <c:v>14112</c:v>
                </c:pt>
                <c:pt idx="20">
                  <c:v>14112</c:v>
                </c:pt>
                <c:pt idx="21">
                  <c:v>14112</c:v>
                </c:pt>
                <c:pt idx="22">
                  <c:v>14112</c:v>
                </c:pt>
                <c:pt idx="23">
                  <c:v>14112</c:v>
                </c:pt>
                <c:pt idx="24">
                  <c:v>14112</c:v>
                </c:pt>
                <c:pt idx="25">
                  <c:v>14112</c:v>
                </c:pt>
                <c:pt idx="26">
                  <c:v>14112</c:v>
                </c:pt>
                <c:pt idx="27">
                  <c:v>14112</c:v>
                </c:pt>
                <c:pt idx="28">
                  <c:v>14112</c:v>
                </c:pt>
              </c:numCache>
            </c:numRef>
          </c:yVal>
          <c:smooth val="0"/>
        </c:ser>
        <c:ser>
          <c:idx val="3"/>
          <c:order val="1"/>
          <c:tx>
            <c:strRef>
              <c:f>'U2-b1'!$B$43:$I$43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'U2-b1'!$A$45:$A$73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'U2-b1'!$I$45:$I$73</c:f>
              <c:numCache>
                <c:formatCode>0_ </c:formatCode>
                <c:ptCount val="29"/>
                <c:pt idx="0">
                  <c:v>458.64001500000001</c:v>
                </c:pt>
                <c:pt idx="1">
                  <c:v>1886.774414</c:v>
                </c:pt>
                <c:pt idx="2">
                  <c:v>3348.7775879999999</c:v>
                </c:pt>
                <c:pt idx="3">
                  <c:v>4274.5249020000001</c:v>
                </c:pt>
                <c:pt idx="4">
                  <c:v>4975.8911129999997</c:v>
                </c:pt>
                <c:pt idx="5">
                  <c:v>5856.4799800000001</c:v>
                </c:pt>
                <c:pt idx="6">
                  <c:v>6652.3969729999999</c:v>
                </c:pt>
                <c:pt idx="7">
                  <c:v>7147.7280270000001</c:v>
                </c:pt>
                <c:pt idx="8">
                  <c:v>7710.796875</c:v>
                </c:pt>
                <c:pt idx="9">
                  <c:v>8359.9492190000001</c:v>
                </c:pt>
                <c:pt idx="10">
                  <c:v>9009.1005860000005</c:v>
                </c:pt>
                <c:pt idx="11">
                  <c:v>10198.742188</c:v>
                </c:pt>
                <c:pt idx="12">
                  <c:v>11712.959961</c:v>
                </c:pt>
                <c:pt idx="13">
                  <c:v>12748.78125</c:v>
                </c:pt>
                <c:pt idx="14">
                  <c:v>13539.052734000001</c:v>
                </c:pt>
                <c:pt idx="15">
                  <c:v>13937.010742</c:v>
                </c:pt>
                <c:pt idx="16">
                  <c:v>14071.075194999999</c:v>
                </c:pt>
                <c:pt idx="17">
                  <c:v>14106.355469</c:v>
                </c:pt>
                <c:pt idx="18">
                  <c:v>14112</c:v>
                </c:pt>
                <c:pt idx="19">
                  <c:v>14112</c:v>
                </c:pt>
                <c:pt idx="20">
                  <c:v>14112</c:v>
                </c:pt>
                <c:pt idx="21">
                  <c:v>14112</c:v>
                </c:pt>
                <c:pt idx="22">
                  <c:v>14112</c:v>
                </c:pt>
                <c:pt idx="23">
                  <c:v>14112</c:v>
                </c:pt>
                <c:pt idx="24">
                  <c:v>14112</c:v>
                </c:pt>
                <c:pt idx="25">
                  <c:v>14112</c:v>
                </c:pt>
                <c:pt idx="26">
                  <c:v>14112</c:v>
                </c:pt>
                <c:pt idx="27">
                  <c:v>14112</c:v>
                </c:pt>
                <c:pt idx="28">
                  <c:v>14112</c:v>
                </c:pt>
              </c:numCache>
            </c:numRef>
          </c:yVal>
          <c:smooth val="0"/>
        </c:ser>
        <c:ser>
          <c:idx val="0"/>
          <c:order val="2"/>
          <c:tx>
            <c:strRef>
              <c:f>'U2-b1'!$J$43:$Q$43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'U2-b1'!$A$45:$A$73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'U2-b1'!$O$45:$O$73</c:f>
              <c:numCache>
                <c:formatCode>0_ </c:formatCode>
                <c:ptCount val="29"/>
              </c:numCache>
            </c:numRef>
          </c:yVal>
          <c:smooth val="0"/>
        </c:ser>
        <c:ser>
          <c:idx val="1"/>
          <c:order val="3"/>
          <c:tx>
            <c:strRef>
              <c:f>'U2-b1'!$J$43:$Q$43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'U2-b1'!$A$45:$A$73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'U2-b1'!$Q$45:$Q$73</c:f>
              <c:numCache>
                <c:formatCode>0_ </c:formatCode>
                <c:ptCount val="29"/>
              </c:numCache>
            </c:numRef>
          </c:yVal>
          <c:smooth val="0"/>
        </c:ser>
        <c:ser>
          <c:idx val="2"/>
          <c:order val="4"/>
          <c:tx>
            <c:strRef>
              <c:f>'U2-b1'!$R$43:$Y$43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'U2-b1'!$A$45:$A$73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'U2-b1'!$W$45:$W$73</c:f>
              <c:numCache>
                <c:formatCode>0_ </c:formatCode>
                <c:ptCount val="29"/>
              </c:numCache>
            </c:numRef>
          </c:yVal>
          <c:smooth val="0"/>
        </c:ser>
        <c:ser>
          <c:idx val="5"/>
          <c:order val="5"/>
          <c:tx>
            <c:strRef>
              <c:f>'U2-b1'!$R$43:$Y$43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'U2-b1'!$A$45:$A$73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'U2-b1'!$Y$45:$Y$73</c:f>
              <c:numCache>
                <c:formatCode>0_ </c:formatCode>
                <c:ptCount val="29"/>
              </c:numCache>
            </c:numRef>
          </c:yVal>
          <c:smooth val="0"/>
        </c:ser>
        <c:ser>
          <c:idx val="6"/>
          <c:order val="6"/>
          <c:tx>
            <c:strRef>
              <c:f>'U2-b1'!$Z$43:$AG$43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'U2-b1'!$A$45:$A$73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'U2-b1'!$AE$45:$AE$73</c:f>
              <c:numCache>
                <c:formatCode>0_ </c:formatCode>
                <c:ptCount val="29"/>
              </c:numCache>
            </c:numRef>
          </c:yVal>
          <c:smooth val="0"/>
        </c:ser>
        <c:ser>
          <c:idx val="7"/>
          <c:order val="7"/>
          <c:tx>
            <c:strRef>
              <c:f>'U2-b1'!$Z$43:$AG$43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'U2-b1'!$A$45:$A$73</c:f>
              <c:numCache>
                <c:formatCode>General</c:formatCode>
                <c:ptCount val="29"/>
                <c:pt idx="0">
                  <c:v>-7</c:v>
                </c:pt>
                <c:pt idx="1">
                  <c:v>-6</c:v>
                </c:pt>
                <c:pt idx="2">
                  <c:v>-5</c:v>
                </c:pt>
                <c:pt idx="3">
                  <c:v>-4</c:v>
                </c:pt>
                <c:pt idx="4">
                  <c:v>-3</c:v>
                </c:pt>
                <c:pt idx="5">
                  <c:v>-2</c:v>
                </c:pt>
                <c:pt idx="6">
                  <c:v>-1</c:v>
                </c:pt>
                <c:pt idx="7">
                  <c:v>0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4</c:v>
                </c:pt>
                <c:pt idx="12">
                  <c:v>5</c:v>
                </c:pt>
                <c:pt idx="13">
                  <c:v>6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11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15</c:v>
                </c:pt>
                <c:pt idx="23">
                  <c:v>16</c:v>
                </c:pt>
                <c:pt idx="24">
                  <c:v>17</c:v>
                </c:pt>
                <c:pt idx="25">
                  <c:v>18</c:v>
                </c:pt>
                <c:pt idx="26">
                  <c:v>19</c:v>
                </c:pt>
                <c:pt idx="27">
                  <c:v>20</c:v>
                </c:pt>
                <c:pt idx="28">
                  <c:v>21</c:v>
                </c:pt>
              </c:numCache>
            </c:numRef>
          </c:xVal>
          <c:yVal>
            <c:numRef>
              <c:f>'U2-b1'!$AG$45:$AG$73</c:f>
              <c:numCache>
                <c:formatCode>0_ </c:formatCode>
                <c:ptCount val="2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3209216"/>
        <c:axId val="143211136"/>
      </c:scatterChart>
      <c:valAx>
        <c:axId val="143209216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43211136"/>
        <c:crosses val="autoZero"/>
        <c:crossBetween val="midCat"/>
      </c:valAx>
      <c:valAx>
        <c:axId val="143211136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43209216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004989142928795"/>
          <c:h val="0.5969380072629405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7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UE1 &amp; 3, Baseline receiver</a:t>
            </a:r>
          </a:p>
        </c:rich>
      </c:tx>
      <c:layout>
        <c:manualLayout>
          <c:xMode val="edge"/>
          <c:yMode val="edge"/>
          <c:x val="0.356930253154659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'U2-b2'!$B$43:$E$43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'U2-b2'!$A$45:$A$79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'U2-b2'!$B$45:$B$79</c:f>
              <c:numCache>
                <c:formatCode>0_ </c:formatCode>
                <c:ptCount val="3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4.38</c:v>
                </c:pt>
                <c:pt idx="7">
                  <c:v>64.823997000000006</c:v>
                </c:pt>
                <c:pt idx="8">
                  <c:v>583.41601600000001</c:v>
                </c:pt>
                <c:pt idx="9">
                  <c:v>1617.9720460000001</c:v>
                </c:pt>
                <c:pt idx="10">
                  <c:v>2363.4479980000001</c:v>
                </c:pt>
                <c:pt idx="11">
                  <c:v>2839.1159670000002</c:v>
                </c:pt>
                <c:pt idx="12">
                  <c:v>3277.1159670000002</c:v>
                </c:pt>
                <c:pt idx="13">
                  <c:v>3750.1560060000002</c:v>
                </c:pt>
                <c:pt idx="14">
                  <c:v>4137.3481449999999</c:v>
                </c:pt>
                <c:pt idx="15">
                  <c:v>4366.8598629999997</c:v>
                </c:pt>
                <c:pt idx="16">
                  <c:v>4576.2241210000002</c:v>
                </c:pt>
                <c:pt idx="17">
                  <c:v>4905.6000979999999</c:v>
                </c:pt>
                <c:pt idx="18">
                  <c:v>5418.9360349999997</c:v>
                </c:pt>
                <c:pt idx="19">
                  <c:v>6063.671875</c:v>
                </c:pt>
                <c:pt idx="20">
                  <c:v>6861.7080079999996</c:v>
                </c:pt>
                <c:pt idx="21">
                  <c:v>7589.6640630000002</c:v>
                </c:pt>
                <c:pt idx="22">
                  <c:v>8155.5600590000004</c:v>
                </c:pt>
                <c:pt idx="23">
                  <c:v>8479.6796880000002</c:v>
                </c:pt>
                <c:pt idx="24">
                  <c:v>8658.3837889999995</c:v>
                </c:pt>
                <c:pt idx="25">
                  <c:v>8729.3398440000001</c:v>
                </c:pt>
                <c:pt idx="26">
                  <c:v>8751.2402340000008</c:v>
                </c:pt>
                <c:pt idx="27">
                  <c:v>8759.1240230000003</c:v>
                </c:pt>
                <c:pt idx="28">
                  <c:v>8760</c:v>
                </c:pt>
                <c:pt idx="29">
                  <c:v>8760</c:v>
                </c:pt>
                <c:pt idx="30">
                  <c:v>8760</c:v>
                </c:pt>
                <c:pt idx="31">
                  <c:v>8760</c:v>
                </c:pt>
                <c:pt idx="32">
                  <c:v>8760</c:v>
                </c:pt>
                <c:pt idx="33">
                  <c:v>8760</c:v>
                </c:pt>
                <c:pt idx="34">
                  <c:v>8760</c:v>
                </c:pt>
              </c:numCache>
            </c:numRef>
          </c:yVal>
          <c:smooth val="0"/>
        </c:ser>
        <c:ser>
          <c:idx val="3"/>
          <c:order val="1"/>
          <c:tx>
            <c:strRef>
              <c:f>'U2-b2'!$B$43:$I$43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'U2-b2'!$A$45:$A$79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'U2-b2'!$D$45:$D$79</c:f>
              <c:numCache>
                <c:formatCode>0_ </c:formatCode>
                <c:ptCount val="3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2.6280000000000001</c:v>
                </c:pt>
                <c:pt idx="7">
                  <c:v>50.807999000000002</c:v>
                </c:pt>
                <c:pt idx="8">
                  <c:v>522.09600799999998</c:v>
                </c:pt>
                <c:pt idx="9">
                  <c:v>1548.7679439999999</c:v>
                </c:pt>
                <c:pt idx="10">
                  <c:v>2340.6721189999998</c:v>
                </c:pt>
                <c:pt idx="11">
                  <c:v>2825.1000979999999</c:v>
                </c:pt>
                <c:pt idx="12">
                  <c:v>3281.4960940000001</c:v>
                </c:pt>
                <c:pt idx="13">
                  <c:v>3733.5119629999999</c:v>
                </c:pt>
                <c:pt idx="14">
                  <c:v>4111.9438479999999</c:v>
                </c:pt>
                <c:pt idx="15">
                  <c:v>4358.9760740000002</c:v>
                </c:pt>
                <c:pt idx="16">
                  <c:v>4560.4560549999997</c:v>
                </c:pt>
                <c:pt idx="17">
                  <c:v>4870.5600590000004</c:v>
                </c:pt>
                <c:pt idx="18">
                  <c:v>5392.6557620000003</c:v>
                </c:pt>
                <c:pt idx="19">
                  <c:v>6089.076172</c:v>
                </c:pt>
                <c:pt idx="20">
                  <c:v>6917.7719729999999</c:v>
                </c:pt>
                <c:pt idx="21">
                  <c:v>7650.9838870000003</c:v>
                </c:pt>
                <c:pt idx="22">
                  <c:v>8155.5600590000004</c:v>
                </c:pt>
                <c:pt idx="23">
                  <c:v>8490.1923829999996</c:v>
                </c:pt>
                <c:pt idx="24">
                  <c:v>8664.515625</c:v>
                </c:pt>
                <c:pt idx="25">
                  <c:v>8732.84375</c:v>
                </c:pt>
                <c:pt idx="26">
                  <c:v>8752.9921880000002</c:v>
                </c:pt>
                <c:pt idx="27">
                  <c:v>8759.1240230000003</c:v>
                </c:pt>
                <c:pt idx="28">
                  <c:v>8760</c:v>
                </c:pt>
                <c:pt idx="29">
                  <c:v>8760</c:v>
                </c:pt>
                <c:pt idx="30">
                  <c:v>8760</c:v>
                </c:pt>
                <c:pt idx="31">
                  <c:v>8760</c:v>
                </c:pt>
                <c:pt idx="32">
                  <c:v>8760</c:v>
                </c:pt>
                <c:pt idx="33">
                  <c:v>8760</c:v>
                </c:pt>
                <c:pt idx="34">
                  <c:v>8760</c:v>
                </c:pt>
              </c:numCache>
            </c:numRef>
          </c:yVal>
          <c:smooth val="0"/>
        </c:ser>
        <c:ser>
          <c:idx val="0"/>
          <c:order val="2"/>
          <c:tx>
            <c:strRef>
              <c:f>'U2-b2'!$J$43:$Q$43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'U2-b2'!$A$45:$A$79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'U2-b2'!$J$45:$J$79</c:f>
              <c:numCache>
                <c:formatCode>0_ </c:formatCode>
                <c:ptCount val="35"/>
              </c:numCache>
            </c:numRef>
          </c:yVal>
          <c:smooth val="0"/>
        </c:ser>
        <c:ser>
          <c:idx val="1"/>
          <c:order val="3"/>
          <c:tx>
            <c:strRef>
              <c:f>'U2-b2'!$J$43:$Q$43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'U2-b2'!$A$45:$A$79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'U2-b2'!$L$45:$L$79</c:f>
              <c:numCache>
                <c:formatCode>0_ </c:formatCode>
                <c:ptCount val="35"/>
              </c:numCache>
            </c:numRef>
          </c:yVal>
          <c:smooth val="0"/>
        </c:ser>
        <c:ser>
          <c:idx val="2"/>
          <c:order val="4"/>
          <c:tx>
            <c:strRef>
              <c:f>'U2-b2'!$R$43:$Y$43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'U2-b2'!$A$45:$A$79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'U2-b2'!$R$45:$R$79</c:f>
              <c:numCache>
                <c:formatCode>0_ </c:formatCode>
                <c:ptCount val="35"/>
              </c:numCache>
            </c:numRef>
          </c:yVal>
          <c:smooth val="0"/>
        </c:ser>
        <c:ser>
          <c:idx val="5"/>
          <c:order val="5"/>
          <c:tx>
            <c:strRef>
              <c:f>'U2-b2'!$R$43:$Y$43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'U2-b2'!$A$45:$A$79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'U2-b2'!$T$45:$T$79</c:f>
              <c:numCache>
                <c:formatCode>0_ </c:formatCode>
                <c:ptCount val="35"/>
              </c:numCache>
            </c:numRef>
          </c:yVal>
          <c:smooth val="0"/>
        </c:ser>
        <c:ser>
          <c:idx val="6"/>
          <c:order val="6"/>
          <c:tx>
            <c:strRef>
              <c:f>'U2-b2'!$Z$43:$AG$43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'U2-b2'!$A$45:$A$79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'U2-b2'!$Z$45:$Z$79</c:f>
              <c:numCache>
                <c:formatCode>0_ </c:formatCode>
                <c:ptCount val="35"/>
              </c:numCache>
            </c:numRef>
          </c:yVal>
          <c:smooth val="0"/>
        </c:ser>
        <c:ser>
          <c:idx val="7"/>
          <c:order val="7"/>
          <c:tx>
            <c:strRef>
              <c:f>'U2-b2'!$Z$43:$AG$43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'U2-b2'!$A$45:$A$79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'U2-b2'!$AB$45:$AB$79</c:f>
              <c:numCache>
                <c:formatCode>0_ </c:formatCode>
                <c:ptCount val="35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3291904"/>
        <c:axId val="143293824"/>
      </c:scatterChart>
      <c:valAx>
        <c:axId val="143291904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43293824"/>
        <c:crosses val="autoZero"/>
        <c:crossBetween val="midCat"/>
      </c:valAx>
      <c:valAx>
        <c:axId val="143293824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43291904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004989142928795"/>
          <c:h val="0.5840169188257207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7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UE2 &amp; 4, Baseline receiver</a:t>
            </a:r>
          </a:p>
        </c:rich>
      </c:tx>
      <c:layout>
        <c:manualLayout>
          <c:xMode val="edge"/>
          <c:yMode val="edge"/>
          <c:x val="0.356930253154659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'U2-b2'!$B$43:$E$43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'U2-b2'!$A$45:$A$79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'U2-b2'!$C$45:$C$79</c:f>
              <c:numCache>
                <c:formatCode>0_ </c:formatCode>
                <c:ptCount val="3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10.512</c:v>
                </c:pt>
                <c:pt idx="4">
                  <c:v>313.608002</c:v>
                </c:pt>
                <c:pt idx="5">
                  <c:v>1412.9880370000001</c:v>
                </c:pt>
                <c:pt idx="6">
                  <c:v>2349.431885</c:v>
                </c:pt>
                <c:pt idx="7">
                  <c:v>2892.5520019999999</c:v>
                </c:pt>
                <c:pt idx="8">
                  <c:v>3430.4160160000001</c:v>
                </c:pt>
                <c:pt idx="9">
                  <c:v>3935.8679200000001</c:v>
                </c:pt>
                <c:pt idx="10">
                  <c:v>4278.3837890000004</c:v>
                </c:pt>
                <c:pt idx="11">
                  <c:v>4493.0039059999999</c:v>
                </c:pt>
                <c:pt idx="12">
                  <c:v>4818.8759769999997</c:v>
                </c:pt>
                <c:pt idx="13">
                  <c:v>5348.8559569999998</c:v>
                </c:pt>
                <c:pt idx="14">
                  <c:v>6137.2558589999999</c:v>
                </c:pt>
                <c:pt idx="15">
                  <c:v>6989.6040039999998</c:v>
                </c:pt>
                <c:pt idx="16">
                  <c:v>7784.1362300000001</c:v>
                </c:pt>
                <c:pt idx="17">
                  <c:v>8306.2324219999991</c:v>
                </c:pt>
                <c:pt idx="18">
                  <c:v>8569.9082030000009</c:v>
                </c:pt>
                <c:pt idx="19">
                  <c:v>8690.7958980000003</c:v>
                </c:pt>
                <c:pt idx="20">
                  <c:v>8739.8515630000002</c:v>
                </c:pt>
                <c:pt idx="21">
                  <c:v>8752.9921880000002</c:v>
                </c:pt>
                <c:pt idx="22">
                  <c:v>8760</c:v>
                </c:pt>
                <c:pt idx="23">
                  <c:v>8760</c:v>
                </c:pt>
                <c:pt idx="24">
                  <c:v>8760</c:v>
                </c:pt>
                <c:pt idx="25">
                  <c:v>8760</c:v>
                </c:pt>
                <c:pt idx="26">
                  <c:v>8760</c:v>
                </c:pt>
                <c:pt idx="27">
                  <c:v>8760</c:v>
                </c:pt>
                <c:pt idx="28">
                  <c:v>8760</c:v>
                </c:pt>
                <c:pt idx="29">
                  <c:v>8760</c:v>
                </c:pt>
                <c:pt idx="30">
                  <c:v>8760</c:v>
                </c:pt>
                <c:pt idx="31">
                  <c:v>8760</c:v>
                </c:pt>
                <c:pt idx="32">
                  <c:v>8760</c:v>
                </c:pt>
                <c:pt idx="33">
                  <c:v>8760</c:v>
                </c:pt>
                <c:pt idx="34">
                  <c:v>8760</c:v>
                </c:pt>
              </c:numCache>
            </c:numRef>
          </c:yVal>
          <c:smooth val="0"/>
        </c:ser>
        <c:ser>
          <c:idx val="3"/>
          <c:order val="1"/>
          <c:tx>
            <c:strRef>
              <c:f>'U2-b2'!$B$43:$I$43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'U2-b2'!$A$45:$A$79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'U2-b2'!$E$45:$E$79</c:f>
              <c:numCache>
                <c:formatCode>0_ </c:formatCode>
                <c:ptCount val="3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17.52</c:v>
                </c:pt>
                <c:pt idx="4">
                  <c:v>354.77999899999998</c:v>
                </c:pt>
                <c:pt idx="5">
                  <c:v>1460.2919919999999</c:v>
                </c:pt>
                <c:pt idx="6">
                  <c:v>2381.8439939999998</c:v>
                </c:pt>
                <c:pt idx="7">
                  <c:v>2925.8400879999999</c:v>
                </c:pt>
                <c:pt idx="8">
                  <c:v>3458.4479980000001</c:v>
                </c:pt>
                <c:pt idx="9">
                  <c:v>3958.6440429999998</c:v>
                </c:pt>
                <c:pt idx="10">
                  <c:v>4295.9038090000004</c:v>
                </c:pt>
                <c:pt idx="11">
                  <c:v>4507.0200199999999</c:v>
                </c:pt>
                <c:pt idx="12">
                  <c:v>4817.1240230000003</c:v>
                </c:pt>
                <c:pt idx="13">
                  <c:v>5353.2358400000003</c:v>
                </c:pt>
                <c:pt idx="14">
                  <c:v>6164.4121089999999</c:v>
                </c:pt>
                <c:pt idx="15">
                  <c:v>7022.0161129999997</c:v>
                </c:pt>
                <c:pt idx="16">
                  <c:v>7776.251953</c:v>
                </c:pt>
                <c:pt idx="17">
                  <c:v>8276.4482420000004</c:v>
                </c:pt>
                <c:pt idx="18">
                  <c:v>8572.5361329999996</c:v>
                </c:pt>
                <c:pt idx="19">
                  <c:v>8689.9199219999991</c:v>
                </c:pt>
                <c:pt idx="20">
                  <c:v>8744.2324219999991</c:v>
                </c:pt>
                <c:pt idx="21">
                  <c:v>8755.6201170000004</c:v>
                </c:pt>
                <c:pt idx="22">
                  <c:v>8759.1240230000003</c:v>
                </c:pt>
                <c:pt idx="23">
                  <c:v>8760</c:v>
                </c:pt>
                <c:pt idx="24">
                  <c:v>8760</c:v>
                </c:pt>
                <c:pt idx="25">
                  <c:v>8760</c:v>
                </c:pt>
                <c:pt idx="26">
                  <c:v>8760</c:v>
                </c:pt>
                <c:pt idx="27">
                  <c:v>8760</c:v>
                </c:pt>
                <c:pt idx="28">
                  <c:v>8760</c:v>
                </c:pt>
                <c:pt idx="29">
                  <c:v>8760</c:v>
                </c:pt>
                <c:pt idx="30">
                  <c:v>8760</c:v>
                </c:pt>
                <c:pt idx="31">
                  <c:v>8760</c:v>
                </c:pt>
                <c:pt idx="32">
                  <c:v>8760</c:v>
                </c:pt>
                <c:pt idx="33">
                  <c:v>8760</c:v>
                </c:pt>
                <c:pt idx="34">
                  <c:v>8760</c:v>
                </c:pt>
              </c:numCache>
            </c:numRef>
          </c:yVal>
          <c:smooth val="0"/>
        </c:ser>
        <c:ser>
          <c:idx val="0"/>
          <c:order val="2"/>
          <c:tx>
            <c:strRef>
              <c:f>'U2-b2'!$J$43:$Q$43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'U2-b2'!$A$45:$A$79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'U2-b2'!$K$45:$K$79</c:f>
              <c:numCache>
                <c:formatCode>0_ </c:formatCode>
                <c:ptCount val="35"/>
              </c:numCache>
            </c:numRef>
          </c:yVal>
          <c:smooth val="0"/>
        </c:ser>
        <c:ser>
          <c:idx val="1"/>
          <c:order val="3"/>
          <c:tx>
            <c:strRef>
              <c:f>'U2-b2'!$J$43:$Q$43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'U2-b2'!$A$45:$A$79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'U2-b2'!$M$45:$M$79</c:f>
              <c:numCache>
                <c:formatCode>0_ </c:formatCode>
                <c:ptCount val="35"/>
              </c:numCache>
            </c:numRef>
          </c:yVal>
          <c:smooth val="0"/>
        </c:ser>
        <c:ser>
          <c:idx val="2"/>
          <c:order val="4"/>
          <c:tx>
            <c:strRef>
              <c:f>'U2-b2'!$R$43:$Y$43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'U2-b2'!$A$45:$A$79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'U2-b2'!$S$45:$S$79</c:f>
              <c:numCache>
                <c:formatCode>0_ </c:formatCode>
                <c:ptCount val="35"/>
              </c:numCache>
            </c:numRef>
          </c:yVal>
          <c:smooth val="0"/>
        </c:ser>
        <c:ser>
          <c:idx val="5"/>
          <c:order val="5"/>
          <c:tx>
            <c:strRef>
              <c:f>'U2-b2'!$R$43:$Y$43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'U2-b2'!$A$45:$A$79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'U2-b2'!$U$45:$U$79</c:f>
              <c:numCache>
                <c:formatCode>0_ </c:formatCode>
                <c:ptCount val="35"/>
              </c:numCache>
            </c:numRef>
          </c:yVal>
          <c:smooth val="0"/>
        </c:ser>
        <c:ser>
          <c:idx val="6"/>
          <c:order val="6"/>
          <c:tx>
            <c:strRef>
              <c:f>'U2-b2'!$Z$43:$AG$43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'U2-b2'!$A$45:$A$79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'U2-b2'!$AA$45:$AA$79</c:f>
              <c:numCache>
                <c:formatCode>0_ </c:formatCode>
                <c:ptCount val="35"/>
              </c:numCache>
            </c:numRef>
          </c:yVal>
          <c:smooth val="0"/>
        </c:ser>
        <c:ser>
          <c:idx val="7"/>
          <c:order val="7"/>
          <c:tx>
            <c:strRef>
              <c:f>'U2-b2'!$Z$43:$AG$43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'U2-b2'!$A$45:$A$79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'U2-b2'!$AC$45:$AC$79</c:f>
              <c:numCache>
                <c:formatCode>0_ </c:formatCode>
                <c:ptCount val="35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3369728"/>
        <c:axId val="143371648"/>
      </c:scatterChart>
      <c:valAx>
        <c:axId val="143369728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43371648"/>
        <c:crosses val="autoZero"/>
        <c:crossBetween val="midCat"/>
      </c:valAx>
      <c:valAx>
        <c:axId val="143371648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43369728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004989142928795"/>
          <c:h val="0.592630977783867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7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UE1 &amp; 3, Reference receiver</a:t>
            </a:r>
          </a:p>
        </c:rich>
      </c:tx>
      <c:layout>
        <c:manualLayout>
          <c:xMode val="edge"/>
          <c:yMode val="edge"/>
          <c:x val="0.31927794154603789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'U2-b2'!$B$43:$E$43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'U2-b2'!$A$45:$A$79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'U2-b2'!$F$45:$F$79</c:f>
              <c:numCache>
                <c:formatCode>0_ </c:formatCode>
                <c:ptCount val="3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0.876</c:v>
                </c:pt>
                <c:pt idx="7">
                  <c:v>66.575996000000004</c:v>
                </c:pt>
                <c:pt idx="8">
                  <c:v>657</c:v>
                </c:pt>
                <c:pt idx="9">
                  <c:v>1893.0360109999999</c:v>
                </c:pt>
                <c:pt idx="10">
                  <c:v>2657.7839359999998</c:v>
                </c:pt>
                <c:pt idx="11">
                  <c:v>3235.9440920000002</c:v>
                </c:pt>
                <c:pt idx="12">
                  <c:v>3821.9880370000001</c:v>
                </c:pt>
                <c:pt idx="13">
                  <c:v>4303.7880859999996</c:v>
                </c:pt>
                <c:pt idx="14">
                  <c:v>4683.9721680000002</c:v>
                </c:pt>
                <c:pt idx="15">
                  <c:v>5535.4438479999999</c:v>
                </c:pt>
                <c:pt idx="16">
                  <c:v>6859.080078</c:v>
                </c:pt>
                <c:pt idx="17">
                  <c:v>8062.7041019999997</c:v>
                </c:pt>
                <c:pt idx="18">
                  <c:v>8631.2275389999995</c:v>
                </c:pt>
                <c:pt idx="19">
                  <c:v>8745.984375</c:v>
                </c:pt>
                <c:pt idx="20">
                  <c:v>8759.1240230000003</c:v>
                </c:pt>
                <c:pt idx="21">
                  <c:v>8760</c:v>
                </c:pt>
                <c:pt idx="22">
                  <c:v>8760</c:v>
                </c:pt>
                <c:pt idx="23">
                  <c:v>8760</c:v>
                </c:pt>
                <c:pt idx="24">
                  <c:v>8760</c:v>
                </c:pt>
                <c:pt idx="25">
                  <c:v>8760</c:v>
                </c:pt>
                <c:pt idx="26">
                  <c:v>8760</c:v>
                </c:pt>
                <c:pt idx="27">
                  <c:v>8760</c:v>
                </c:pt>
                <c:pt idx="28">
                  <c:v>8760</c:v>
                </c:pt>
                <c:pt idx="29">
                  <c:v>8760</c:v>
                </c:pt>
                <c:pt idx="30">
                  <c:v>8760</c:v>
                </c:pt>
                <c:pt idx="31">
                  <c:v>8760</c:v>
                </c:pt>
                <c:pt idx="32">
                  <c:v>8760</c:v>
                </c:pt>
                <c:pt idx="33">
                  <c:v>8760</c:v>
                </c:pt>
                <c:pt idx="34">
                  <c:v>8760</c:v>
                </c:pt>
              </c:numCache>
            </c:numRef>
          </c:yVal>
          <c:smooth val="0"/>
        </c:ser>
        <c:ser>
          <c:idx val="3"/>
          <c:order val="1"/>
          <c:tx>
            <c:strRef>
              <c:f>'U2-b2'!$B$43:$I$43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'U2-b2'!$A$45:$A$79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'U2-b2'!$H$45:$H$79</c:f>
              <c:numCache>
                <c:formatCode>0_ </c:formatCode>
                <c:ptCount val="3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53.436000999999997</c:v>
                </c:pt>
                <c:pt idx="8">
                  <c:v>617.580017</c:v>
                </c:pt>
                <c:pt idx="9">
                  <c:v>1816.823975</c:v>
                </c:pt>
                <c:pt idx="10">
                  <c:v>2617.4880370000001</c:v>
                </c:pt>
                <c:pt idx="11">
                  <c:v>3209.6640630000002</c:v>
                </c:pt>
                <c:pt idx="12">
                  <c:v>3789.5759280000002</c:v>
                </c:pt>
                <c:pt idx="13">
                  <c:v>4278.3837890000004</c:v>
                </c:pt>
                <c:pt idx="14">
                  <c:v>4655.9399409999996</c:v>
                </c:pt>
                <c:pt idx="15">
                  <c:v>5498.6518550000001</c:v>
                </c:pt>
                <c:pt idx="16">
                  <c:v>6805.6440430000002</c:v>
                </c:pt>
                <c:pt idx="17">
                  <c:v>8042.5561520000001</c:v>
                </c:pt>
                <c:pt idx="18">
                  <c:v>8620.7158199999994</c:v>
                </c:pt>
                <c:pt idx="19">
                  <c:v>8744.2324219999991</c:v>
                </c:pt>
                <c:pt idx="20">
                  <c:v>8759.1240230000003</c:v>
                </c:pt>
                <c:pt idx="21">
                  <c:v>8760</c:v>
                </c:pt>
                <c:pt idx="22">
                  <c:v>8760</c:v>
                </c:pt>
                <c:pt idx="23">
                  <c:v>8760</c:v>
                </c:pt>
                <c:pt idx="24">
                  <c:v>8760</c:v>
                </c:pt>
                <c:pt idx="25">
                  <c:v>8760</c:v>
                </c:pt>
                <c:pt idx="26">
                  <c:v>8760</c:v>
                </c:pt>
                <c:pt idx="27">
                  <c:v>8760</c:v>
                </c:pt>
                <c:pt idx="28">
                  <c:v>8760</c:v>
                </c:pt>
                <c:pt idx="29">
                  <c:v>8760</c:v>
                </c:pt>
                <c:pt idx="30">
                  <c:v>8760</c:v>
                </c:pt>
                <c:pt idx="31">
                  <c:v>8760</c:v>
                </c:pt>
                <c:pt idx="32">
                  <c:v>8760</c:v>
                </c:pt>
                <c:pt idx="33">
                  <c:v>8760</c:v>
                </c:pt>
                <c:pt idx="34">
                  <c:v>8760</c:v>
                </c:pt>
              </c:numCache>
            </c:numRef>
          </c:yVal>
          <c:smooth val="0"/>
        </c:ser>
        <c:ser>
          <c:idx val="0"/>
          <c:order val="2"/>
          <c:tx>
            <c:strRef>
              <c:f>'U2-b2'!$J$43:$Q$43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'U2-b2'!$A$45:$A$79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'U2-b2'!$N$45:$N$79</c:f>
              <c:numCache>
                <c:formatCode>0_ </c:formatCode>
                <c:ptCount val="35"/>
              </c:numCache>
            </c:numRef>
          </c:yVal>
          <c:smooth val="0"/>
        </c:ser>
        <c:ser>
          <c:idx val="1"/>
          <c:order val="3"/>
          <c:tx>
            <c:strRef>
              <c:f>'U2-b2'!$J$43:$Q$43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'U2-b2'!$A$45:$A$79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'U2-b2'!$P$45:$P$79</c:f>
              <c:numCache>
                <c:formatCode>0_ </c:formatCode>
                <c:ptCount val="35"/>
              </c:numCache>
            </c:numRef>
          </c:yVal>
          <c:smooth val="0"/>
        </c:ser>
        <c:ser>
          <c:idx val="2"/>
          <c:order val="4"/>
          <c:tx>
            <c:strRef>
              <c:f>'U2-b2'!$R$43:$Y$43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'U2-b2'!$A$45:$A$79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'U2-b2'!$V$45:$V$79</c:f>
              <c:numCache>
                <c:formatCode>0_ </c:formatCode>
                <c:ptCount val="35"/>
              </c:numCache>
            </c:numRef>
          </c:yVal>
          <c:smooth val="0"/>
        </c:ser>
        <c:ser>
          <c:idx val="5"/>
          <c:order val="5"/>
          <c:tx>
            <c:strRef>
              <c:f>'U2-b2'!$R$43:$Y$43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'U2-b2'!$A$45:$A$79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'U2-b2'!$X$45:$X$79</c:f>
              <c:numCache>
                <c:formatCode>0_ </c:formatCode>
                <c:ptCount val="35"/>
              </c:numCache>
            </c:numRef>
          </c:yVal>
          <c:smooth val="0"/>
        </c:ser>
        <c:ser>
          <c:idx val="6"/>
          <c:order val="6"/>
          <c:tx>
            <c:strRef>
              <c:f>'U2-b2'!$Z$43:$AG$43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'U2-b2'!$A$45:$A$79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'U2-b2'!$AD$45:$AD$79</c:f>
              <c:numCache>
                <c:formatCode>0_ </c:formatCode>
                <c:ptCount val="35"/>
              </c:numCache>
            </c:numRef>
          </c:yVal>
          <c:smooth val="0"/>
        </c:ser>
        <c:ser>
          <c:idx val="7"/>
          <c:order val="7"/>
          <c:tx>
            <c:strRef>
              <c:f>'U2-b2'!$Z$43:$AG$43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'U2-b2'!$A$45:$A$79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'U2-b2'!$AF$45:$AF$79</c:f>
              <c:numCache>
                <c:formatCode>0_ </c:formatCode>
                <c:ptCount val="35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3525760"/>
        <c:axId val="143568896"/>
      </c:scatterChart>
      <c:valAx>
        <c:axId val="143525760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43568896"/>
        <c:crosses val="autoZero"/>
        <c:crossBetween val="midCat"/>
      </c:valAx>
      <c:valAx>
        <c:axId val="143568896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43525760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004989142928795"/>
          <c:h val="0.5969380072629405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8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UE2 &amp; 4, Reference receiver</a:t>
            </a:r>
          </a:p>
        </c:rich>
      </c:tx>
      <c:layout>
        <c:manualLayout>
          <c:xMode val="edge"/>
          <c:yMode val="edge"/>
          <c:x val="0.31927794154603789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'U2-b2'!$B$43:$E$43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'U2-b2'!$A$45:$A$79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'U2-b2'!$G$45:$G$79</c:f>
              <c:numCache>
                <c:formatCode>0_ </c:formatCode>
                <c:ptCount val="3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12.263999999999999</c:v>
                </c:pt>
                <c:pt idx="4">
                  <c:v>305.72399899999999</c:v>
                </c:pt>
                <c:pt idx="5">
                  <c:v>1312.248047</c:v>
                </c:pt>
                <c:pt idx="6">
                  <c:v>2253.9479980000001</c:v>
                </c:pt>
                <c:pt idx="7">
                  <c:v>2908.320068</c:v>
                </c:pt>
                <c:pt idx="8">
                  <c:v>3518.8920899999998</c:v>
                </c:pt>
                <c:pt idx="9">
                  <c:v>4104.9360349999997</c:v>
                </c:pt>
                <c:pt idx="10">
                  <c:v>4428.1801759999998</c:v>
                </c:pt>
                <c:pt idx="11">
                  <c:v>4790.8442379999997</c:v>
                </c:pt>
                <c:pt idx="12">
                  <c:v>5426.8198240000002</c:v>
                </c:pt>
                <c:pt idx="13">
                  <c:v>6470.1362300000001</c:v>
                </c:pt>
                <c:pt idx="14">
                  <c:v>7555.5</c:v>
                </c:pt>
                <c:pt idx="15">
                  <c:v>8316.7441409999992</c:v>
                </c:pt>
                <c:pt idx="16">
                  <c:v>8630.3515630000002</c:v>
                </c:pt>
                <c:pt idx="17">
                  <c:v>8738.9755860000005</c:v>
                </c:pt>
                <c:pt idx="18">
                  <c:v>8757.3720699999994</c:v>
                </c:pt>
                <c:pt idx="19">
                  <c:v>8760</c:v>
                </c:pt>
                <c:pt idx="20">
                  <c:v>8760</c:v>
                </c:pt>
                <c:pt idx="21">
                  <c:v>8760</c:v>
                </c:pt>
                <c:pt idx="22">
                  <c:v>8760</c:v>
                </c:pt>
                <c:pt idx="23">
                  <c:v>8760</c:v>
                </c:pt>
                <c:pt idx="24">
                  <c:v>8760</c:v>
                </c:pt>
                <c:pt idx="25">
                  <c:v>8760</c:v>
                </c:pt>
                <c:pt idx="26">
                  <c:v>8760</c:v>
                </c:pt>
                <c:pt idx="27">
                  <c:v>8760</c:v>
                </c:pt>
                <c:pt idx="28">
                  <c:v>8760</c:v>
                </c:pt>
                <c:pt idx="29">
                  <c:v>8760</c:v>
                </c:pt>
                <c:pt idx="30">
                  <c:v>8760</c:v>
                </c:pt>
                <c:pt idx="31">
                  <c:v>8760</c:v>
                </c:pt>
                <c:pt idx="32">
                  <c:v>8760</c:v>
                </c:pt>
                <c:pt idx="33">
                  <c:v>8760</c:v>
                </c:pt>
                <c:pt idx="34">
                  <c:v>8760</c:v>
                </c:pt>
              </c:numCache>
            </c:numRef>
          </c:yVal>
          <c:smooth val="0"/>
        </c:ser>
        <c:ser>
          <c:idx val="3"/>
          <c:order val="1"/>
          <c:tx>
            <c:strRef>
              <c:f>'U2-b2'!$B$43:$I$43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'U2-b2'!$A$45:$A$79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'U2-b2'!$I$45:$I$79</c:f>
              <c:numCache>
                <c:formatCode>0_ </c:formatCode>
                <c:ptCount val="3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9.6359999999999992</c:v>
                </c:pt>
                <c:pt idx="4">
                  <c:v>338.135986</c:v>
                </c:pt>
                <c:pt idx="5">
                  <c:v>1285.968018</c:v>
                </c:pt>
                <c:pt idx="6">
                  <c:v>2267.0878910000001</c:v>
                </c:pt>
                <c:pt idx="7">
                  <c:v>2916.2041020000001</c:v>
                </c:pt>
                <c:pt idx="8">
                  <c:v>3513.6359859999998</c:v>
                </c:pt>
                <c:pt idx="9">
                  <c:v>4106.6879879999997</c:v>
                </c:pt>
                <c:pt idx="10">
                  <c:v>4411.5361329999996</c:v>
                </c:pt>
                <c:pt idx="11">
                  <c:v>4767.1918949999999</c:v>
                </c:pt>
                <c:pt idx="12">
                  <c:v>5424.1918949999999</c:v>
                </c:pt>
                <c:pt idx="13">
                  <c:v>6471.8881840000004</c:v>
                </c:pt>
                <c:pt idx="14">
                  <c:v>7539.7319340000004</c:v>
                </c:pt>
                <c:pt idx="15">
                  <c:v>8298.3476559999999</c:v>
                </c:pt>
                <c:pt idx="16">
                  <c:v>8618.9638670000004</c:v>
                </c:pt>
                <c:pt idx="17">
                  <c:v>8737.2236329999996</c:v>
                </c:pt>
                <c:pt idx="18">
                  <c:v>8758.2480469999991</c:v>
                </c:pt>
                <c:pt idx="19">
                  <c:v>8760</c:v>
                </c:pt>
                <c:pt idx="20">
                  <c:v>8760</c:v>
                </c:pt>
                <c:pt idx="21">
                  <c:v>8760</c:v>
                </c:pt>
                <c:pt idx="22">
                  <c:v>8760</c:v>
                </c:pt>
                <c:pt idx="23">
                  <c:v>8760</c:v>
                </c:pt>
                <c:pt idx="24">
                  <c:v>8760</c:v>
                </c:pt>
                <c:pt idx="25">
                  <c:v>8760</c:v>
                </c:pt>
                <c:pt idx="26">
                  <c:v>8760</c:v>
                </c:pt>
                <c:pt idx="27">
                  <c:v>8760</c:v>
                </c:pt>
                <c:pt idx="28">
                  <c:v>8760</c:v>
                </c:pt>
                <c:pt idx="29">
                  <c:v>8760</c:v>
                </c:pt>
                <c:pt idx="30">
                  <c:v>8760</c:v>
                </c:pt>
                <c:pt idx="31">
                  <c:v>8760</c:v>
                </c:pt>
                <c:pt idx="32">
                  <c:v>8760</c:v>
                </c:pt>
                <c:pt idx="33">
                  <c:v>8760</c:v>
                </c:pt>
                <c:pt idx="34">
                  <c:v>8760</c:v>
                </c:pt>
              </c:numCache>
            </c:numRef>
          </c:yVal>
          <c:smooth val="0"/>
        </c:ser>
        <c:ser>
          <c:idx val="0"/>
          <c:order val="2"/>
          <c:tx>
            <c:strRef>
              <c:f>'U2-b2'!$J$43:$Q$43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'U2-b2'!$A$45:$A$79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'U2-b2'!$O$45:$O$79</c:f>
              <c:numCache>
                <c:formatCode>0_ </c:formatCode>
                <c:ptCount val="35"/>
              </c:numCache>
            </c:numRef>
          </c:yVal>
          <c:smooth val="0"/>
        </c:ser>
        <c:ser>
          <c:idx val="1"/>
          <c:order val="3"/>
          <c:tx>
            <c:strRef>
              <c:f>'U2-b2'!$J$43:$Q$43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'U2-b2'!$A$45:$A$79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'U2-b2'!$Q$45:$Q$79</c:f>
              <c:numCache>
                <c:formatCode>0_ </c:formatCode>
                <c:ptCount val="35"/>
              </c:numCache>
            </c:numRef>
          </c:yVal>
          <c:smooth val="0"/>
        </c:ser>
        <c:ser>
          <c:idx val="2"/>
          <c:order val="4"/>
          <c:tx>
            <c:strRef>
              <c:f>'U2-b2'!$R$43:$Y$43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'U2-b2'!$A$45:$A$79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'U2-b2'!$W$45:$W$79</c:f>
              <c:numCache>
                <c:formatCode>0_ </c:formatCode>
                <c:ptCount val="35"/>
              </c:numCache>
            </c:numRef>
          </c:yVal>
          <c:smooth val="0"/>
        </c:ser>
        <c:ser>
          <c:idx val="5"/>
          <c:order val="5"/>
          <c:tx>
            <c:strRef>
              <c:f>'U2-b2'!$R$43:$Y$43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'U2-b2'!$A$45:$A$79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'U2-b2'!$Y$45:$Y$79</c:f>
              <c:numCache>
                <c:formatCode>0_ </c:formatCode>
                <c:ptCount val="35"/>
              </c:numCache>
            </c:numRef>
          </c:yVal>
          <c:smooth val="0"/>
        </c:ser>
        <c:ser>
          <c:idx val="6"/>
          <c:order val="6"/>
          <c:tx>
            <c:strRef>
              <c:f>'U2-b2'!$Z$43:$AG$43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'U2-b2'!$A$45:$A$79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'U2-b2'!$AE$45:$AE$79</c:f>
              <c:numCache>
                <c:formatCode>0_ </c:formatCode>
                <c:ptCount val="35"/>
              </c:numCache>
            </c:numRef>
          </c:yVal>
          <c:smooth val="0"/>
        </c:ser>
        <c:ser>
          <c:idx val="7"/>
          <c:order val="7"/>
          <c:tx>
            <c:strRef>
              <c:f>'U2-b2'!$Z$43:$AG$43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'U2-b2'!$A$45:$A$79</c:f>
              <c:numCache>
                <c:formatCode>General</c:formatCode>
                <c:ptCount val="35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</c:numCache>
            </c:numRef>
          </c:xVal>
          <c:yVal>
            <c:numRef>
              <c:f>'U2-b2'!$AG$45:$AG$79</c:f>
              <c:numCache>
                <c:formatCode>0_ </c:formatCode>
                <c:ptCount val="35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3615488"/>
        <c:axId val="143617408"/>
      </c:scatterChart>
      <c:valAx>
        <c:axId val="143615488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43617408"/>
        <c:crosses val="autoZero"/>
        <c:crossBetween val="midCat"/>
      </c:valAx>
      <c:valAx>
        <c:axId val="143617408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43615488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004989142928795"/>
          <c:h val="0.5969380072629405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8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UE1 &amp; 3, Baseline receiver</a:t>
            </a:r>
          </a:p>
        </c:rich>
      </c:tx>
      <c:layout>
        <c:manualLayout>
          <c:xMode val="edge"/>
          <c:yMode val="edge"/>
          <c:x val="0.356930253154659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'U2-c'!$B$43:$E$43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'U2-c'!$A$45:$A$81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'U2-c'!$B$45:$B$81</c:f>
              <c:numCache>
                <c:formatCode>0_ </c:formatCode>
                <c:ptCount val="37"/>
                <c:pt idx="0">
                  <c:v>574.65600600000005</c:v>
                </c:pt>
                <c:pt idx="1">
                  <c:v>997.76397699999995</c:v>
                </c:pt>
                <c:pt idx="2">
                  <c:v>1471.6800539999999</c:v>
                </c:pt>
                <c:pt idx="3">
                  <c:v>1935.0839840000001</c:v>
                </c:pt>
                <c:pt idx="4">
                  <c:v>2435.280029</c:v>
                </c:pt>
                <c:pt idx="5">
                  <c:v>2907.4440920000002</c:v>
                </c:pt>
                <c:pt idx="6">
                  <c:v>3293.76001</c:v>
                </c:pt>
                <c:pt idx="7">
                  <c:v>3630.1440429999998</c:v>
                </c:pt>
                <c:pt idx="8">
                  <c:v>3956.8920899999998</c:v>
                </c:pt>
                <c:pt idx="9">
                  <c:v>4316.0517579999996</c:v>
                </c:pt>
                <c:pt idx="10">
                  <c:v>4716.3837890000004</c:v>
                </c:pt>
                <c:pt idx="11">
                  <c:v>5134.2358400000003</c:v>
                </c:pt>
                <c:pt idx="12">
                  <c:v>5538.9482420000004</c:v>
                </c:pt>
                <c:pt idx="13">
                  <c:v>5929.6440430000002</c:v>
                </c:pt>
                <c:pt idx="14">
                  <c:v>6397.4282229999999</c:v>
                </c:pt>
                <c:pt idx="15">
                  <c:v>6794.2558589999999</c:v>
                </c:pt>
                <c:pt idx="16">
                  <c:v>7145.5322269999997</c:v>
                </c:pt>
                <c:pt idx="17">
                  <c:v>7505.5678710000002</c:v>
                </c:pt>
                <c:pt idx="18">
                  <c:v>7768.3681640000004</c:v>
                </c:pt>
                <c:pt idx="19">
                  <c:v>7979.4838870000003</c:v>
                </c:pt>
                <c:pt idx="20">
                  <c:v>8203.7402340000008</c:v>
                </c:pt>
                <c:pt idx="21">
                  <c:v>8355.2880860000005</c:v>
                </c:pt>
                <c:pt idx="22">
                  <c:v>8489.3164059999999</c:v>
                </c:pt>
                <c:pt idx="23">
                  <c:v>8575.1640630000002</c:v>
                </c:pt>
                <c:pt idx="24">
                  <c:v>8639.1123050000006</c:v>
                </c:pt>
                <c:pt idx="25">
                  <c:v>8685.5400389999995</c:v>
                </c:pt>
                <c:pt idx="26">
                  <c:v>8714.4482420000004</c:v>
                </c:pt>
                <c:pt idx="27">
                  <c:v>8739.8515630000002</c:v>
                </c:pt>
                <c:pt idx="28">
                  <c:v>8744.2324219999991</c:v>
                </c:pt>
                <c:pt idx="29">
                  <c:v>8752.1162110000005</c:v>
                </c:pt>
                <c:pt idx="30">
                  <c:v>8756.4960940000001</c:v>
                </c:pt>
                <c:pt idx="31">
                  <c:v>8758.2480469999991</c:v>
                </c:pt>
                <c:pt idx="32">
                  <c:v>8759.1240230000003</c:v>
                </c:pt>
                <c:pt idx="33">
                  <c:v>8760</c:v>
                </c:pt>
                <c:pt idx="34">
                  <c:v>8760</c:v>
                </c:pt>
                <c:pt idx="35">
                  <c:v>8760</c:v>
                </c:pt>
                <c:pt idx="36">
                  <c:v>8760</c:v>
                </c:pt>
              </c:numCache>
            </c:numRef>
          </c:yVal>
          <c:smooth val="0"/>
        </c:ser>
        <c:ser>
          <c:idx val="3"/>
          <c:order val="1"/>
          <c:tx>
            <c:strRef>
              <c:f>'U2-c'!$B$43:$I$43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'U2-c'!$A$45:$A$81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'U2-c'!$D$45:$D$81</c:f>
              <c:numCache>
                <c:formatCode>0_ </c:formatCode>
                <c:ptCount val="37"/>
                <c:pt idx="0">
                  <c:v>522.97198500000002</c:v>
                </c:pt>
                <c:pt idx="1">
                  <c:v>918.04797399999995</c:v>
                </c:pt>
                <c:pt idx="2">
                  <c:v>1364.8079829999999</c:v>
                </c:pt>
                <c:pt idx="3">
                  <c:v>1857.119995</c:v>
                </c:pt>
                <c:pt idx="4">
                  <c:v>2324.0280760000001</c:v>
                </c:pt>
                <c:pt idx="5">
                  <c:v>2756.7719729999999</c:v>
                </c:pt>
                <c:pt idx="6">
                  <c:v>3214.919922</c:v>
                </c:pt>
                <c:pt idx="7">
                  <c:v>3570.5759280000002</c:v>
                </c:pt>
                <c:pt idx="8">
                  <c:v>3899.0759280000002</c:v>
                </c:pt>
                <c:pt idx="9">
                  <c:v>4272.251953</c:v>
                </c:pt>
                <c:pt idx="10">
                  <c:v>4614.7680659999996</c:v>
                </c:pt>
                <c:pt idx="11">
                  <c:v>4987.9438479999999</c:v>
                </c:pt>
                <c:pt idx="12">
                  <c:v>5432.076172</c:v>
                </c:pt>
                <c:pt idx="13">
                  <c:v>5858.6879879999997</c:v>
                </c:pt>
                <c:pt idx="14">
                  <c:v>6239.748047</c:v>
                </c:pt>
                <c:pt idx="15">
                  <c:v>6661.1040039999998</c:v>
                </c:pt>
                <c:pt idx="16">
                  <c:v>7073.7001950000003</c:v>
                </c:pt>
                <c:pt idx="17">
                  <c:v>7377.671875</c:v>
                </c:pt>
                <c:pt idx="18">
                  <c:v>7680.7680659999996</c:v>
                </c:pt>
                <c:pt idx="19">
                  <c:v>7928.6757809999999</c:v>
                </c:pt>
                <c:pt idx="20">
                  <c:v>8124.8999020000001</c:v>
                </c:pt>
                <c:pt idx="21">
                  <c:v>8286.0839840000008</c:v>
                </c:pt>
                <c:pt idx="22">
                  <c:v>8428.8720699999994</c:v>
                </c:pt>
                <c:pt idx="23">
                  <c:v>8498.9521480000003</c:v>
                </c:pt>
                <c:pt idx="24">
                  <c:v>8611.0800780000009</c:v>
                </c:pt>
                <c:pt idx="25">
                  <c:v>8655.7558590000008</c:v>
                </c:pt>
                <c:pt idx="26">
                  <c:v>8695.1757809999999</c:v>
                </c:pt>
                <c:pt idx="27">
                  <c:v>8715.3242190000001</c:v>
                </c:pt>
                <c:pt idx="28">
                  <c:v>8732.84375</c:v>
                </c:pt>
                <c:pt idx="29">
                  <c:v>8745.1083980000003</c:v>
                </c:pt>
                <c:pt idx="30">
                  <c:v>8749.4882809999999</c:v>
                </c:pt>
                <c:pt idx="31">
                  <c:v>8755.6201170000004</c:v>
                </c:pt>
                <c:pt idx="32">
                  <c:v>8756.4960940000001</c:v>
                </c:pt>
                <c:pt idx="33">
                  <c:v>8760</c:v>
                </c:pt>
                <c:pt idx="34">
                  <c:v>8758.2480469999991</c:v>
                </c:pt>
                <c:pt idx="35">
                  <c:v>8760</c:v>
                </c:pt>
                <c:pt idx="36">
                  <c:v>8760</c:v>
                </c:pt>
              </c:numCache>
            </c:numRef>
          </c:yVal>
          <c:smooth val="0"/>
        </c:ser>
        <c:ser>
          <c:idx val="0"/>
          <c:order val="2"/>
          <c:tx>
            <c:strRef>
              <c:f>'U2-c'!$J$43:$Q$43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'U2-c'!$A$45:$A$81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'U2-c'!$J$45:$J$81</c:f>
              <c:numCache>
                <c:formatCode>0_ </c:formatCode>
                <c:ptCount val="37"/>
              </c:numCache>
            </c:numRef>
          </c:yVal>
          <c:smooth val="0"/>
        </c:ser>
        <c:ser>
          <c:idx val="1"/>
          <c:order val="3"/>
          <c:tx>
            <c:strRef>
              <c:f>'U2-c'!$J$43:$Q$43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'U2-c'!$A$45:$A$81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'U2-c'!$L$45:$L$81</c:f>
              <c:numCache>
                <c:formatCode>0_ </c:formatCode>
                <c:ptCount val="37"/>
              </c:numCache>
            </c:numRef>
          </c:yVal>
          <c:smooth val="0"/>
        </c:ser>
        <c:ser>
          <c:idx val="2"/>
          <c:order val="4"/>
          <c:tx>
            <c:strRef>
              <c:f>'U2-c'!$R$43:$Y$43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'U2-c'!$A$45:$A$81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'U2-c'!$R$45:$R$81</c:f>
              <c:numCache>
                <c:formatCode>0_ </c:formatCode>
                <c:ptCount val="37"/>
              </c:numCache>
            </c:numRef>
          </c:yVal>
          <c:smooth val="0"/>
        </c:ser>
        <c:ser>
          <c:idx val="5"/>
          <c:order val="5"/>
          <c:tx>
            <c:strRef>
              <c:f>'U2-c'!$R$43:$Y$43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'U2-c'!$A$45:$A$81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'U2-c'!$T$45:$T$81</c:f>
              <c:numCache>
                <c:formatCode>0_ </c:formatCode>
                <c:ptCount val="37"/>
              </c:numCache>
            </c:numRef>
          </c:yVal>
          <c:smooth val="0"/>
        </c:ser>
        <c:ser>
          <c:idx val="6"/>
          <c:order val="6"/>
          <c:tx>
            <c:strRef>
              <c:f>'U2-c'!$Z$43:$AG$43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'U2-c'!$A$45:$A$81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'U2-c'!$Z$45:$Z$81</c:f>
              <c:numCache>
                <c:formatCode>0_ </c:formatCode>
                <c:ptCount val="37"/>
              </c:numCache>
            </c:numRef>
          </c:yVal>
          <c:smooth val="0"/>
        </c:ser>
        <c:ser>
          <c:idx val="7"/>
          <c:order val="7"/>
          <c:tx>
            <c:strRef>
              <c:f>'U2-c'!$Z$43:$AG$43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'U2-c'!$A$45:$A$81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'U2-c'!$AB$45:$AB$81</c:f>
              <c:numCache>
                <c:formatCode>0_ </c:formatCode>
                <c:ptCount val="37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3776000"/>
        <c:axId val="143942016"/>
      </c:scatterChart>
      <c:valAx>
        <c:axId val="143776000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43942016"/>
        <c:crosses val="autoZero"/>
        <c:crossBetween val="midCat"/>
      </c:valAx>
      <c:valAx>
        <c:axId val="143942016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43776000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004989142928795"/>
          <c:h val="0.5840169188257207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8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UE2 &amp; 4, Baseline receiver</a:t>
            </a:r>
          </a:p>
        </c:rich>
      </c:tx>
      <c:layout>
        <c:manualLayout>
          <c:xMode val="edge"/>
          <c:yMode val="edge"/>
          <c:x val="0.356930253154659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'U2-c'!$B$43:$E$43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'U2-c'!$A$45:$A$81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'U2-c'!$C$45:$C$81</c:f>
              <c:numCache>
                <c:formatCode>0_ </c:formatCode>
                <c:ptCount val="37"/>
                <c:pt idx="0">
                  <c:v>478.39679000000001</c:v>
                </c:pt>
                <c:pt idx="1">
                  <c:v>963.84960899999999</c:v>
                </c:pt>
                <c:pt idx="2">
                  <c:v>1570.665649</c:v>
                </c:pt>
                <c:pt idx="3">
                  <c:v>2314.3679200000001</c:v>
                </c:pt>
                <c:pt idx="4">
                  <c:v>3021.3791500000002</c:v>
                </c:pt>
                <c:pt idx="5">
                  <c:v>3776.3710940000001</c:v>
                </c:pt>
                <c:pt idx="6">
                  <c:v>4386.0097660000001</c:v>
                </c:pt>
                <c:pt idx="7">
                  <c:v>5032.3393550000001</c:v>
                </c:pt>
                <c:pt idx="8">
                  <c:v>5557.3056640000004</c:v>
                </c:pt>
                <c:pt idx="9">
                  <c:v>6082.2719729999999</c:v>
                </c:pt>
                <c:pt idx="10">
                  <c:v>6607.2382809999999</c:v>
                </c:pt>
                <c:pt idx="11">
                  <c:v>7123.7377930000002</c:v>
                </c:pt>
                <c:pt idx="12">
                  <c:v>7748.8994140000004</c:v>
                </c:pt>
                <c:pt idx="13">
                  <c:v>8309.1455079999996</c:v>
                </c:pt>
                <c:pt idx="14">
                  <c:v>8866.5693360000005</c:v>
                </c:pt>
                <c:pt idx="15">
                  <c:v>9611.6835940000001</c:v>
                </c:pt>
                <c:pt idx="16">
                  <c:v>10178.985352</c:v>
                </c:pt>
                <c:pt idx="17">
                  <c:v>10722.297852</c:v>
                </c:pt>
                <c:pt idx="18">
                  <c:v>11281.132813</c:v>
                </c:pt>
                <c:pt idx="19">
                  <c:v>11838.556640999999</c:v>
                </c:pt>
                <c:pt idx="20">
                  <c:v>12239.337890999999</c:v>
                </c:pt>
                <c:pt idx="21">
                  <c:v>12651.408203000001</c:v>
                </c:pt>
                <c:pt idx="22">
                  <c:v>12977.395508</c:v>
                </c:pt>
                <c:pt idx="23">
                  <c:v>13290.681640999999</c:v>
                </c:pt>
                <c:pt idx="24">
                  <c:v>13484.015625</c:v>
                </c:pt>
                <c:pt idx="25">
                  <c:v>13657.59375</c:v>
                </c:pt>
                <c:pt idx="26">
                  <c:v>13817.059569999999</c:v>
                </c:pt>
                <c:pt idx="27">
                  <c:v>13900.320313</c:v>
                </c:pt>
                <c:pt idx="28">
                  <c:v>13969.46875</c:v>
                </c:pt>
                <c:pt idx="29">
                  <c:v>14007.571289</c:v>
                </c:pt>
                <c:pt idx="30">
                  <c:v>14048.496094</c:v>
                </c:pt>
                <c:pt idx="31">
                  <c:v>14073.897461</c:v>
                </c:pt>
                <c:pt idx="32">
                  <c:v>14082.365234000001</c:v>
                </c:pt>
                <c:pt idx="33">
                  <c:v>14095.065430000001</c:v>
                </c:pt>
                <c:pt idx="34">
                  <c:v>14102.122069999999</c:v>
                </c:pt>
                <c:pt idx="35">
                  <c:v>14106.355469</c:v>
                </c:pt>
                <c:pt idx="36">
                  <c:v>14109.177734000001</c:v>
                </c:pt>
              </c:numCache>
            </c:numRef>
          </c:yVal>
          <c:smooth val="0"/>
        </c:ser>
        <c:ser>
          <c:idx val="3"/>
          <c:order val="1"/>
          <c:tx>
            <c:strRef>
              <c:f>'U2-c'!$B$43:$I$43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'U2-c'!$A$45:$A$81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'U2-c'!$E$45:$E$81</c:f>
              <c:numCache>
                <c:formatCode>0_ </c:formatCode>
                <c:ptCount val="37"/>
                <c:pt idx="0">
                  <c:v>544.723206</c:v>
                </c:pt>
                <c:pt idx="1">
                  <c:v>965.26080300000001</c:v>
                </c:pt>
                <c:pt idx="2">
                  <c:v>1620.0576169999999</c:v>
                </c:pt>
                <c:pt idx="3">
                  <c:v>2352.4704590000001</c:v>
                </c:pt>
                <c:pt idx="4">
                  <c:v>3024.2016600000002</c:v>
                </c:pt>
                <c:pt idx="5">
                  <c:v>3735.446289</c:v>
                </c:pt>
                <c:pt idx="6">
                  <c:v>4419.8784180000002</c:v>
                </c:pt>
                <c:pt idx="7">
                  <c:v>4975.8911129999997</c:v>
                </c:pt>
                <c:pt idx="8">
                  <c:v>5568.5952150000003</c:v>
                </c:pt>
                <c:pt idx="9">
                  <c:v>6065.3374020000001</c:v>
                </c:pt>
                <c:pt idx="10">
                  <c:v>6583.248047</c:v>
                </c:pt>
                <c:pt idx="11">
                  <c:v>7202.7646480000003</c:v>
                </c:pt>
                <c:pt idx="12">
                  <c:v>7705.1518550000001</c:v>
                </c:pt>
                <c:pt idx="13">
                  <c:v>8285.1552730000003</c:v>
                </c:pt>
                <c:pt idx="14">
                  <c:v>8882.0927730000003</c:v>
                </c:pt>
                <c:pt idx="15">
                  <c:v>9519.9550780000009</c:v>
                </c:pt>
                <c:pt idx="16">
                  <c:v>10143.706055000001</c:v>
                </c:pt>
                <c:pt idx="17">
                  <c:v>10687.017578000001</c:v>
                </c:pt>
                <c:pt idx="18">
                  <c:v>11172.470703000001</c:v>
                </c:pt>
                <c:pt idx="19">
                  <c:v>11758.118164</c:v>
                </c:pt>
                <c:pt idx="20">
                  <c:v>12164.543944999999</c:v>
                </c:pt>
                <c:pt idx="21">
                  <c:v>12593.548828000001</c:v>
                </c:pt>
                <c:pt idx="22">
                  <c:v>12963.283203000001</c:v>
                </c:pt>
                <c:pt idx="23">
                  <c:v>13248.345703000001</c:v>
                </c:pt>
                <c:pt idx="24">
                  <c:v>13492.483398</c:v>
                </c:pt>
                <c:pt idx="25">
                  <c:v>13682.995117</c:v>
                </c:pt>
                <c:pt idx="26">
                  <c:v>13836.816406</c:v>
                </c:pt>
                <c:pt idx="27">
                  <c:v>13889.030273</c:v>
                </c:pt>
                <c:pt idx="28">
                  <c:v>13972.291015999999</c:v>
                </c:pt>
                <c:pt idx="29">
                  <c:v>14011.804688</c:v>
                </c:pt>
                <c:pt idx="30">
                  <c:v>14052.729492</c:v>
                </c:pt>
                <c:pt idx="31">
                  <c:v>14061.197265999999</c:v>
                </c:pt>
                <c:pt idx="32">
                  <c:v>14097.887694999999</c:v>
                </c:pt>
                <c:pt idx="33">
                  <c:v>14097.887694999999</c:v>
                </c:pt>
                <c:pt idx="34">
                  <c:v>14100.709961</c:v>
                </c:pt>
                <c:pt idx="35">
                  <c:v>14107.766602</c:v>
                </c:pt>
                <c:pt idx="36">
                  <c:v>14112</c:v>
                </c:pt>
              </c:numCache>
            </c:numRef>
          </c:yVal>
          <c:smooth val="0"/>
        </c:ser>
        <c:ser>
          <c:idx val="0"/>
          <c:order val="2"/>
          <c:tx>
            <c:strRef>
              <c:f>'U2-c'!$J$43:$Q$43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'U2-c'!$A$45:$A$81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'U2-c'!$K$45:$K$81</c:f>
              <c:numCache>
                <c:formatCode>0_ </c:formatCode>
                <c:ptCount val="37"/>
              </c:numCache>
            </c:numRef>
          </c:yVal>
          <c:smooth val="0"/>
        </c:ser>
        <c:ser>
          <c:idx val="1"/>
          <c:order val="3"/>
          <c:tx>
            <c:strRef>
              <c:f>'U2-c'!$J$43:$Q$43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'U2-c'!$A$45:$A$81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'U2-c'!$M$45:$M$81</c:f>
              <c:numCache>
                <c:formatCode>0_ </c:formatCode>
                <c:ptCount val="37"/>
              </c:numCache>
            </c:numRef>
          </c:yVal>
          <c:smooth val="0"/>
        </c:ser>
        <c:ser>
          <c:idx val="2"/>
          <c:order val="4"/>
          <c:tx>
            <c:strRef>
              <c:f>'U2-c'!$R$43:$Y$43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'U2-c'!$A$45:$A$81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'U2-c'!$S$45:$S$81</c:f>
              <c:numCache>
                <c:formatCode>0_ </c:formatCode>
                <c:ptCount val="37"/>
              </c:numCache>
            </c:numRef>
          </c:yVal>
          <c:smooth val="0"/>
        </c:ser>
        <c:ser>
          <c:idx val="5"/>
          <c:order val="5"/>
          <c:tx>
            <c:strRef>
              <c:f>'U2-c'!$R$43:$Y$43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'U2-c'!$A$45:$A$81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'U2-c'!$U$45:$U$81</c:f>
              <c:numCache>
                <c:formatCode>0_ </c:formatCode>
                <c:ptCount val="37"/>
              </c:numCache>
            </c:numRef>
          </c:yVal>
          <c:smooth val="0"/>
        </c:ser>
        <c:ser>
          <c:idx val="6"/>
          <c:order val="6"/>
          <c:tx>
            <c:strRef>
              <c:f>'U2-c'!$Z$43:$AG$43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'U2-c'!$A$45:$A$81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'U2-c'!$AA$45:$AA$81</c:f>
              <c:numCache>
                <c:formatCode>0_ </c:formatCode>
                <c:ptCount val="37"/>
              </c:numCache>
            </c:numRef>
          </c:yVal>
          <c:smooth val="0"/>
        </c:ser>
        <c:ser>
          <c:idx val="7"/>
          <c:order val="7"/>
          <c:tx>
            <c:strRef>
              <c:f>'U2-c'!$Z$43:$AG$43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'U2-c'!$A$45:$A$81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'U2-c'!$AC$45:$AC$81</c:f>
              <c:numCache>
                <c:formatCode>0_ </c:formatCode>
                <c:ptCount val="37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4021760"/>
        <c:axId val="144044416"/>
      </c:scatterChart>
      <c:valAx>
        <c:axId val="144021760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44044416"/>
        <c:crosses val="autoZero"/>
        <c:crossBetween val="midCat"/>
      </c:valAx>
      <c:valAx>
        <c:axId val="144044416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44021760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004989142928795"/>
          <c:h val="0.592630977783867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8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UE1 &amp; 3, Reference receiver</a:t>
            </a:r>
          </a:p>
        </c:rich>
      </c:tx>
      <c:layout>
        <c:manualLayout>
          <c:xMode val="edge"/>
          <c:yMode val="edge"/>
          <c:x val="0.31927794154603789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'U2-c'!$B$43:$E$43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'U2-c'!$A$45:$A$81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'U2-c'!$F$45:$F$81</c:f>
              <c:numCache>
                <c:formatCode>0_ </c:formatCode>
                <c:ptCount val="37"/>
                <c:pt idx="0">
                  <c:v>513.33599900000002</c:v>
                </c:pt>
                <c:pt idx="1">
                  <c:v>928.55999799999995</c:v>
                </c:pt>
                <c:pt idx="2">
                  <c:v>1405.104004</c:v>
                </c:pt>
                <c:pt idx="3">
                  <c:v>2021.8079829999999</c:v>
                </c:pt>
                <c:pt idx="4">
                  <c:v>2666.5439449999999</c:v>
                </c:pt>
                <c:pt idx="5">
                  <c:v>3264.8520509999998</c:v>
                </c:pt>
                <c:pt idx="6">
                  <c:v>3793.080078</c:v>
                </c:pt>
                <c:pt idx="7">
                  <c:v>4278.3837890000004</c:v>
                </c:pt>
                <c:pt idx="8">
                  <c:v>4672.5839839999999</c:v>
                </c:pt>
                <c:pt idx="9">
                  <c:v>5015.9760740000002</c:v>
                </c:pt>
                <c:pt idx="10">
                  <c:v>5482.8837890000004</c:v>
                </c:pt>
                <c:pt idx="11">
                  <c:v>6087.3242190000001</c:v>
                </c:pt>
                <c:pt idx="12">
                  <c:v>6814.4038090000004</c:v>
                </c:pt>
                <c:pt idx="13">
                  <c:v>7491.5517579999996</c:v>
                </c:pt>
                <c:pt idx="14">
                  <c:v>8103.8759769999997</c:v>
                </c:pt>
                <c:pt idx="15">
                  <c:v>8485.8115230000003</c:v>
                </c:pt>
                <c:pt idx="16">
                  <c:v>8649.6240230000003</c:v>
                </c:pt>
                <c:pt idx="17">
                  <c:v>8719.7041019999997</c:v>
                </c:pt>
                <c:pt idx="18">
                  <c:v>8741.6035159999992</c:v>
                </c:pt>
                <c:pt idx="19">
                  <c:v>8756.4960940000001</c:v>
                </c:pt>
                <c:pt idx="20">
                  <c:v>8759.1240230000003</c:v>
                </c:pt>
                <c:pt idx="21">
                  <c:v>8760</c:v>
                </c:pt>
                <c:pt idx="22">
                  <c:v>8760</c:v>
                </c:pt>
                <c:pt idx="23">
                  <c:v>8760</c:v>
                </c:pt>
                <c:pt idx="24">
                  <c:v>8760</c:v>
                </c:pt>
                <c:pt idx="25">
                  <c:v>8760</c:v>
                </c:pt>
                <c:pt idx="26">
                  <c:v>8760</c:v>
                </c:pt>
                <c:pt idx="27">
                  <c:v>8760</c:v>
                </c:pt>
                <c:pt idx="28">
                  <c:v>8760</c:v>
                </c:pt>
                <c:pt idx="29">
                  <c:v>8760</c:v>
                </c:pt>
                <c:pt idx="30">
                  <c:v>8760</c:v>
                </c:pt>
                <c:pt idx="31">
                  <c:v>8760</c:v>
                </c:pt>
                <c:pt idx="32">
                  <c:v>8760</c:v>
                </c:pt>
                <c:pt idx="33">
                  <c:v>8760</c:v>
                </c:pt>
                <c:pt idx="34">
                  <c:v>8760</c:v>
                </c:pt>
                <c:pt idx="35">
                  <c:v>8760</c:v>
                </c:pt>
                <c:pt idx="36">
                  <c:v>8760</c:v>
                </c:pt>
              </c:numCache>
            </c:numRef>
          </c:yVal>
          <c:smooth val="0"/>
        </c:ser>
        <c:ser>
          <c:idx val="3"/>
          <c:order val="1"/>
          <c:tx>
            <c:strRef>
              <c:f>'U2-c'!$B$43:$I$43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'U2-c'!$A$45:$A$81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'U2-c'!$H$45:$H$81</c:f>
              <c:numCache>
                <c:formatCode>0_ </c:formatCode>
                <c:ptCount val="37"/>
                <c:pt idx="0">
                  <c:v>593.05200200000002</c:v>
                </c:pt>
                <c:pt idx="1">
                  <c:v>974.11199999999997</c:v>
                </c:pt>
                <c:pt idx="2">
                  <c:v>1507.595947</c:v>
                </c:pt>
                <c:pt idx="3">
                  <c:v>2078.748047</c:v>
                </c:pt>
                <c:pt idx="4">
                  <c:v>2762.0280760000001</c:v>
                </c:pt>
                <c:pt idx="5">
                  <c:v>3339.3120119999999</c:v>
                </c:pt>
                <c:pt idx="6">
                  <c:v>3864.0358890000002</c:v>
                </c:pt>
                <c:pt idx="7">
                  <c:v>4338.828125</c:v>
                </c:pt>
                <c:pt idx="8">
                  <c:v>4697.9877930000002</c:v>
                </c:pt>
                <c:pt idx="9">
                  <c:v>5093.9399409999996</c:v>
                </c:pt>
                <c:pt idx="10">
                  <c:v>5536.3198240000002</c:v>
                </c:pt>
                <c:pt idx="11">
                  <c:v>6144.2641599999997</c:v>
                </c:pt>
                <c:pt idx="12">
                  <c:v>6869.591797</c:v>
                </c:pt>
                <c:pt idx="13">
                  <c:v>7577.3999020000001</c:v>
                </c:pt>
                <c:pt idx="14">
                  <c:v>8140.6679690000001</c:v>
                </c:pt>
                <c:pt idx="15">
                  <c:v>8478.8037110000005</c:v>
                </c:pt>
                <c:pt idx="16">
                  <c:v>8644.3681639999995</c:v>
                </c:pt>
                <c:pt idx="17">
                  <c:v>8710.9443360000005</c:v>
                </c:pt>
                <c:pt idx="18">
                  <c:v>8745.1083980000003</c:v>
                </c:pt>
                <c:pt idx="19">
                  <c:v>8752.9921880000002</c:v>
                </c:pt>
                <c:pt idx="20">
                  <c:v>8759.1240230000003</c:v>
                </c:pt>
                <c:pt idx="21">
                  <c:v>8760</c:v>
                </c:pt>
                <c:pt idx="22">
                  <c:v>8760</c:v>
                </c:pt>
                <c:pt idx="23">
                  <c:v>8760</c:v>
                </c:pt>
                <c:pt idx="24">
                  <c:v>8760</c:v>
                </c:pt>
                <c:pt idx="25">
                  <c:v>8760</c:v>
                </c:pt>
                <c:pt idx="26">
                  <c:v>8760</c:v>
                </c:pt>
                <c:pt idx="27">
                  <c:v>8760</c:v>
                </c:pt>
                <c:pt idx="28">
                  <c:v>8760</c:v>
                </c:pt>
                <c:pt idx="29">
                  <c:v>8760</c:v>
                </c:pt>
                <c:pt idx="30">
                  <c:v>8760</c:v>
                </c:pt>
                <c:pt idx="31">
                  <c:v>8760</c:v>
                </c:pt>
                <c:pt idx="32">
                  <c:v>8760</c:v>
                </c:pt>
                <c:pt idx="33">
                  <c:v>8760</c:v>
                </c:pt>
                <c:pt idx="34">
                  <c:v>8760</c:v>
                </c:pt>
                <c:pt idx="35">
                  <c:v>8760</c:v>
                </c:pt>
                <c:pt idx="36">
                  <c:v>8760</c:v>
                </c:pt>
              </c:numCache>
            </c:numRef>
          </c:yVal>
          <c:smooth val="0"/>
        </c:ser>
        <c:ser>
          <c:idx val="0"/>
          <c:order val="2"/>
          <c:tx>
            <c:strRef>
              <c:f>'U2-c'!$J$43:$Q$43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'U2-c'!$A$45:$A$81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'U2-c'!$N$45:$N$81</c:f>
              <c:numCache>
                <c:formatCode>0_ </c:formatCode>
                <c:ptCount val="37"/>
              </c:numCache>
            </c:numRef>
          </c:yVal>
          <c:smooth val="0"/>
        </c:ser>
        <c:ser>
          <c:idx val="1"/>
          <c:order val="3"/>
          <c:tx>
            <c:strRef>
              <c:f>'U2-c'!$J$43:$Q$43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'U2-c'!$A$45:$A$81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'U2-c'!$P$45:$P$81</c:f>
              <c:numCache>
                <c:formatCode>0_ </c:formatCode>
                <c:ptCount val="37"/>
              </c:numCache>
            </c:numRef>
          </c:yVal>
          <c:smooth val="0"/>
        </c:ser>
        <c:ser>
          <c:idx val="2"/>
          <c:order val="4"/>
          <c:tx>
            <c:strRef>
              <c:f>'U2-c'!$R$43:$Y$43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'U2-c'!$A$45:$A$81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'U2-c'!$V$45:$V$81</c:f>
              <c:numCache>
                <c:formatCode>0_ </c:formatCode>
                <c:ptCount val="37"/>
              </c:numCache>
            </c:numRef>
          </c:yVal>
          <c:smooth val="0"/>
        </c:ser>
        <c:ser>
          <c:idx val="5"/>
          <c:order val="5"/>
          <c:tx>
            <c:strRef>
              <c:f>'U2-c'!$R$43:$Y$43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'U2-c'!$A$45:$A$81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'U2-c'!$X$45:$X$81</c:f>
              <c:numCache>
                <c:formatCode>0_ </c:formatCode>
                <c:ptCount val="37"/>
              </c:numCache>
            </c:numRef>
          </c:yVal>
          <c:smooth val="0"/>
        </c:ser>
        <c:ser>
          <c:idx val="6"/>
          <c:order val="6"/>
          <c:tx>
            <c:strRef>
              <c:f>'U2-c'!$Z$43:$AG$43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'U2-c'!$A$45:$A$81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'U2-c'!$AD$45:$AD$81</c:f>
              <c:numCache>
                <c:formatCode>0_ </c:formatCode>
                <c:ptCount val="37"/>
              </c:numCache>
            </c:numRef>
          </c:yVal>
          <c:smooth val="0"/>
        </c:ser>
        <c:ser>
          <c:idx val="7"/>
          <c:order val="7"/>
          <c:tx>
            <c:strRef>
              <c:f>'U2-c'!$Z$43:$AG$43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'U2-c'!$A$45:$A$81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'U2-c'!$AF$45:$AF$81</c:f>
              <c:numCache>
                <c:formatCode>0_ </c:formatCode>
                <c:ptCount val="37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4104064"/>
        <c:axId val="144122624"/>
      </c:scatterChart>
      <c:valAx>
        <c:axId val="144104064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44122624"/>
        <c:crosses val="autoZero"/>
        <c:crossBetween val="midCat"/>
      </c:valAx>
      <c:valAx>
        <c:axId val="144122624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44104064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004989142928795"/>
          <c:h val="0.5883239483047938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8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UE2 &amp; 4, Reference receiver</a:t>
            </a:r>
          </a:p>
        </c:rich>
      </c:tx>
      <c:layout>
        <c:manualLayout>
          <c:xMode val="edge"/>
          <c:yMode val="edge"/>
          <c:x val="0.31927794154603789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'U2-c'!$B$43:$E$43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'U2-c'!$A$45:$A$81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'U2-c'!$G$45:$G$81</c:f>
              <c:numCache>
                <c:formatCode>0_ </c:formatCode>
                <c:ptCount val="37"/>
                <c:pt idx="0">
                  <c:v>472.75201399999997</c:v>
                </c:pt>
                <c:pt idx="1">
                  <c:v>915.86877400000003</c:v>
                </c:pt>
                <c:pt idx="2">
                  <c:v>1644.0479740000001</c:v>
                </c:pt>
                <c:pt idx="3">
                  <c:v>2480.8896479999999</c:v>
                </c:pt>
                <c:pt idx="4">
                  <c:v>3505.4208979999999</c:v>
                </c:pt>
                <c:pt idx="5">
                  <c:v>4408.5888670000004</c:v>
                </c:pt>
                <c:pt idx="6">
                  <c:v>5280.7104490000002</c:v>
                </c:pt>
                <c:pt idx="7">
                  <c:v>6024.4125979999999</c:v>
                </c:pt>
                <c:pt idx="8">
                  <c:v>6622.7617190000001</c:v>
                </c:pt>
                <c:pt idx="9">
                  <c:v>7216.876953</c:v>
                </c:pt>
                <c:pt idx="10">
                  <c:v>7926.7104490000002</c:v>
                </c:pt>
                <c:pt idx="11">
                  <c:v>8831.2900389999995</c:v>
                </c:pt>
                <c:pt idx="12">
                  <c:v>10070.323242</c:v>
                </c:pt>
                <c:pt idx="13">
                  <c:v>11258.553711</c:v>
                </c:pt>
                <c:pt idx="14">
                  <c:v>12493.353515999999</c:v>
                </c:pt>
                <c:pt idx="15">
                  <c:v>13289.270508</c:v>
                </c:pt>
                <c:pt idx="16">
                  <c:v>13736.621094</c:v>
                </c:pt>
                <c:pt idx="17">
                  <c:v>13962.413086</c:v>
                </c:pt>
                <c:pt idx="18">
                  <c:v>14059.785156</c:v>
                </c:pt>
                <c:pt idx="19">
                  <c:v>14097.887694999999</c:v>
                </c:pt>
                <c:pt idx="20">
                  <c:v>14106.355469</c:v>
                </c:pt>
                <c:pt idx="21">
                  <c:v>14110.588867</c:v>
                </c:pt>
                <c:pt idx="22">
                  <c:v>14112</c:v>
                </c:pt>
                <c:pt idx="23">
                  <c:v>14112</c:v>
                </c:pt>
                <c:pt idx="24">
                  <c:v>14112</c:v>
                </c:pt>
                <c:pt idx="25">
                  <c:v>14112</c:v>
                </c:pt>
                <c:pt idx="26">
                  <c:v>14112</c:v>
                </c:pt>
                <c:pt idx="27">
                  <c:v>14112</c:v>
                </c:pt>
                <c:pt idx="28">
                  <c:v>14112</c:v>
                </c:pt>
                <c:pt idx="29">
                  <c:v>14112</c:v>
                </c:pt>
                <c:pt idx="30">
                  <c:v>14112</c:v>
                </c:pt>
                <c:pt idx="31">
                  <c:v>14112</c:v>
                </c:pt>
                <c:pt idx="32">
                  <c:v>14112</c:v>
                </c:pt>
                <c:pt idx="33">
                  <c:v>14112</c:v>
                </c:pt>
                <c:pt idx="34">
                  <c:v>14112</c:v>
                </c:pt>
                <c:pt idx="35">
                  <c:v>14112</c:v>
                </c:pt>
                <c:pt idx="36">
                  <c:v>14112</c:v>
                </c:pt>
              </c:numCache>
            </c:numRef>
          </c:yVal>
          <c:smooth val="0"/>
        </c:ser>
        <c:ser>
          <c:idx val="3"/>
          <c:order val="1"/>
          <c:tx>
            <c:strRef>
              <c:f>'U2-c'!$B$43:$I$43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'U2-c'!$A$45:$A$81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'U2-c'!$I$45:$I$81</c:f>
              <c:numCache>
                <c:formatCode>0_ </c:formatCode>
                <c:ptCount val="37"/>
                <c:pt idx="0">
                  <c:v>594.11517300000003</c:v>
                </c:pt>
                <c:pt idx="1">
                  <c:v>1131.7823490000001</c:v>
                </c:pt>
                <c:pt idx="2">
                  <c:v>1824.6816409999999</c:v>
                </c:pt>
                <c:pt idx="3">
                  <c:v>2713.7375489999999</c:v>
                </c:pt>
                <c:pt idx="4">
                  <c:v>3655.008057</c:v>
                </c:pt>
                <c:pt idx="5">
                  <c:v>4586.3999020000001</c:v>
                </c:pt>
                <c:pt idx="6">
                  <c:v>5417.5966799999997</c:v>
                </c:pt>
                <c:pt idx="7">
                  <c:v>6103.4399409999996</c:v>
                </c:pt>
                <c:pt idx="8">
                  <c:v>6752.591797</c:v>
                </c:pt>
                <c:pt idx="9">
                  <c:v>7326.9501950000003</c:v>
                </c:pt>
                <c:pt idx="10">
                  <c:v>8019.8496089999999</c:v>
                </c:pt>
                <c:pt idx="11">
                  <c:v>8931.484375</c:v>
                </c:pt>
                <c:pt idx="12">
                  <c:v>10073.145508</c:v>
                </c:pt>
                <c:pt idx="13">
                  <c:v>11433.541992</c:v>
                </c:pt>
                <c:pt idx="14">
                  <c:v>12513.110352</c:v>
                </c:pt>
                <c:pt idx="15">
                  <c:v>13328.784180000001</c:v>
                </c:pt>
                <c:pt idx="16">
                  <c:v>13747.910156</c:v>
                </c:pt>
                <c:pt idx="17">
                  <c:v>13961.001953000001</c:v>
                </c:pt>
                <c:pt idx="18">
                  <c:v>14054.140625</c:v>
                </c:pt>
                <c:pt idx="19">
                  <c:v>14085.1875</c:v>
                </c:pt>
                <c:pt idx="20">
                  <c:v>14107.766602</c:v>
                </c:pt>
                <c:pt idx="21">
                  <c:v>14110.588867</c:v>
                </c:pt>
                <c:pt idx="22">
                  <c:v>14112</c:v>
                </c:pt>
                <c:pt idx="23">
                  <c:v>14112</c:v>
                </c:pt>
                <c:pt idx="24">
                  <c:v>14112</c:v>
                </c:pt>
                <c:pt idx="25">
                  <c:v>14112</c:v>
                </c:pt>
                <c:pt idx="26">
                  <c:v>14112</c:v>
                </c:pt>
                <c:pt idx="27">
                  <c:v>14112</c:v>
                </c:pt>
                <c:pt idx="28">
                  <c:v>14112</c:v>
                </c:pt>
                <c:pt idx="29">
                  <c:v>14112</c:v>
                </c:pt>
                <c:pt idx="30">
                  <c:v>14112</c:v>
                </c:pt>
                <c:pt idx="31">
                  <c:v>14112</c:v>
                </c:pt>
                <c:pt idx="32">
                  <c:v>14112</c:v>
                </c:pt>
                <c:pt idx="33">
                  <c:v>14112</c:v>
                </c:pt>
                <c:pt idx="34">
                  <c:v>14112</c:v>
                </c:pt>
                <c:pt idx="35">
                  <c:v>14112</c:v>
                </c:pt>
                <c:pt idx="36">
                  <c:v>14112</c:v>
                </c:pt>
              </c:numCache>
            </c:numRef>
          </c:yVal>
          <c:smooth val="0"/>
        </c:ser>
        <c:ser>
          <c:idx val="0"/>
          <c:order val="2"/>
          <c:tx>
            <c:strRef>
              <c:f>'U2-c'!$J$43:$Q$43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'U2-c'!$A$45:$A$81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'U2-c'!$O$45:$O$81</c:f>
              <c:numCache>
                <c:formatCode>0_ </c:formatCode>
                <c:ptCount val="37"/>
              </c:numCache>
            </c:numRef>
          </c:yVal>
          <c:smooth val="0"/>
        </c:ser>
        <c:ser>
          <c:idx val="1"/>
          <c:order val="3"/>
          <c:tx>
            <c:strRef>
              <c:f>'U2-c'!$J$43:$Q$43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'U2-c'!$A$45:$A$81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'U2-c'!$Q$45:$Q$81</c:f>
              <c:numCache>
                <c:formatCode>0_ </c:formatCode>
                <c:ptCount val="37"/>
              </c:numCache>
            </c:numRef>
          </c:yVal>
          <c:smooth val="0"/>
        </c:ser>
        <c:ser>
          <c:idx val="2"/>
          <c:order val="4"/>
          <c:tx>
            <c:strRef>
              <c:f>'U2-c'!$R$43:$Y$43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'U2-c'!$A$45:$A$81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'U2-c'!$W$45:$W$81</c:f>
              <c:numCache>
                <c:formatCode>0_ </c:formatCode>
                <c:ptCount val="37"/>
              </c:numCache>
            </c:numRef>
          </c:yVal>
          <c:smooth val="0"/>
        </c:ser>
        <c:ser>
          <c:idx val="5"/>
          <c:order val="5"/>
          <c:tx>
            <c:strRef>
              <c:f>'U2-c'!$R$43:$Y$43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'U2-c'!$A$45:$A$81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'U2-c'!$Y$45:$Y$81</c:f>
              <c:numCache>
                <c:formatCode>0_ </c:formatCode>
                <c:ptCount val="37"/>
              </c:numCache>
            </c:numRef>
          </c:yVal>
          <c:smooth val="0"/>
        </c:ser>
        <c:ser>
          <c:idx val="6"/>
          <c:order val="6"/>
          <c:tx>
            <c:strRef>
              <c:f>'U2-c'!$Z$43:$AG$43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'U2-c'!$A$45:$A$81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'U2-c'!$AE$45:$AE$81</c:f>
              <c:numCache>
                <c:formatCode>0_ </c:formatCode>
                <c:ptCount val="37"/>
              </c:numCache>
            </c:numRef>
          </c:yVal>
          <c:smooth val="0"/>
        </c:ser>
        <c:ser>
          <c:idx val="7"/>
          <c:order val="7"/>
          <c:tx>
            <c:strRef>
              <c:f>'U2-c'!$Z$43:$AG$43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'U2-c'!$A$45:$A$81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'U2-c'!$AG$45:$AG$81</c:f>
              <c:numCache>
                <c:formatCode>0_ </c:formatCode>
                <c:ptCount val="37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4312576"/>
        <c:axId val="144343424"/>
      </c:scatterChart>
      <c:valAx>
        <c:axId val="144312576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44343424"/>
        <c:crosses val="autoZero"/>
        <c:crossBetween val="midCat"/>
      </c:valAx>
      <c:valAx>
        <c:axId val="144343424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44312576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004989142928795"/>
          <c:h val="0.5969380072629405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8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UE1 &amp; 3, Baseline receiver</a:t>
            </a:r>
          </a:p>
        </c:rich>
      </c:tx>
      <c:layout>
        <c:manualLayout>
          <c:xMode val="edge"/>
          <c:yMode val="edge"/>
          <c:x val="0.356930253154659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'U2-d'!$B$43:$E$43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'U2-d'!$A$45:$A$81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'U2-d'!$B$45:$B$81</c:f>
              <c:numCache>
                <c:formatCode>0_ </c:formatCode>
                <c:ptCount val="37"/>
                <c:pt idx="0">
                  <c:v>0</c:v>
                </c:pt>
                <c:pt idx="1">
                  <c:v>7.056</c:v>
                </c:pt>
                <c:pt idx="2">
                  <c:v>40.924801000000002</c:v>
                </c:pt>
                <c:pt idx="3">
                  <c:v>122.774399</c:v>
                </c:pt>
                <c:pt idx="4">
                  <c:v>285.062408</c:v>
                </c:pt>
                <c:pt idx="5">
                  <c:v>546.13439900000003</c:v>
                </c:pt>
                <c:pt idx="6">
                  <c:v>959.61602800000003</c:v>
                </c:pt>
                <c:pt idx="7">
                  <c:v>1408.377563</c:v>
                </c:pt>
                <c:pt idx="8">
                  <c:v>1977.091187</c:v>
                </c:pt>
                <c:pt idx="9">
                  <c:v>2576.851318</c:v>
                </c:pt>
                <c:pt idx="10">
                  <c:v>3110.2849120000001</c:v>
                </c:pt>
                <c:pt idx="11">
                  <c:v>3707.2224120000001</c:v>
                </c:pt>
                <c:pt idx="12">
                  <c:v>4254.7680659999996</c:v>
                </c:pt>
                <c:pt idx="13">
                  <c:v>4826.3041990000002</c:v>
                </c:pt>
                <c:pt idx="14">
                  <c:v>5301.8784180000002</c:v>
                </c:pt>
                <c:pt idx="15">
                  <c:v>5768.9858400000003</c:v>
                </c:pt>
                <c:pt idx="16">
                  <c:v>6253.0273440000001</c:v>
                </c:pt>
                <c:pt idx="17">
                  <c:v>6793.5166019999997</c:v>
                </c:pt>
                <c:pt idx="18">
                  <c:v>7297.3154299999997</c:v>
                </c:pt>
                <c:pt idx="19">
                  <c:v>7932.3549800000001</c:v>
                </c:pt>
                <c:pt idx="20">
                  <c:v>8525.0595699999994</c:v>
                </c:pt>
                <c:pt idx="21">
                  <c:v>9195.3789059999999</c:v>
                </c:pt>
                <c:pt idx="22">
                  <c:v>9745.7470699999994</c:v>
                </c:pt>
                <c:pt idx="23">
                  <c:v>10507.794921999999</c:v>
                </c:pt>
                <c:pt idx="24">
                  <c:v>11114.611328000001</c:v>
                </c:pt>
                <c:pt idx="25">
                  <c:v>11731.305664</c:v>
                </c:pt>
                <c:pt idx="26">
                  <c:v>12246.393555000001</c:v>
                </c:pt>
                <c:pt idx="27">
                  <c:v>12712.089844</c:v>
                </c:pt>
                <c:pt idx="28">
                  <c:v>13045.132813</c:v>
                </c:pt>
                <c:pt idx="29">
                  <c:v>13338.662109000001</c:v>
                </c:pt>
                <c:pt idx="30">
                  <c:v>13584.210938</c:v>
                </c:pt>
                <c:pt idx="31">
                  <c:v>13723.919921999999</c:v>
                </c:pt>
                <c:pt idx="32">
                  <c:v>13867.862305000001</c:v>
                </c:pt>
                <c:pt idx="33">
                  <c:v>13949.711914</c:v>
                </c:pt>
                <c:pt idx="34">
                  <c:v>14011.804688</c:v>
                </c:pt>
                <c:pt idx="35">
                  <c:v>14049.907227</c:v>
                </c:pt>
                <c:pt idx="36">
                  <c:v>14082.365234000001</c:v>
                </c:pt>
              </c:numCache>
            </c:numRef>
          </c:yVal>
          <c:smooth val="0"/>
        </c:ser>
        <c:ser>
          <c:idx val="3"/>
          <c:order val="1"/>
          <c:tx>
            <c:strRef>
              <c:f>'U2-d'!$B$43:$I$43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'U2-d'!$A$45:$A$81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'U2-d'!$D$45:$D$81</c:f>
              <c:numCache>
                <c:formatCode>0_ </c:formatCode>
                <c:ptCount val="37"/>
                <c:pt idx="0">
                  <c:v>1.4112</c:v>
                </c:pt>
                <c:pt idx="1">
                  <c:v>14.112</c:v>
                </c:pt>
                <c:pt idx="2">
                  <c:v>43.747199999999999</c:v>
                </c:pt>
                <c:pt idx="3">
                  <c:v>122.774399</c:v>
                </c:pt>
                <c:pt idx="4">
                  <c:v>317.51998900000001</c:v>
                </c:pt>
                <c:pt idx="5">
                  <c:v>629.39520300000004</c:v>
                </c:pt>
                <c:pt idx="6">
                  <c:v>1079.5679929999999</c:v>
                </c:pt>
                <c:pt idx="7">
                  <c:v>1580.5439449999999</c:v>
                </c:pt>
                <c:pt idx="8">
                  <c:v>2164.7807619999999</c:v>
                </c:pt>
                <c:pt idx="9">
                  <c:v>2784.297607</c:v>
                </c:pt>
                <c:pt idx="10">
                  <c:v>3378.4128420000002</c:v>
                </c:pt>
                <c:pt idx="11">
                  <c:v>3947.1264649999998</c:v>
                </c:pt>
                <c:pt idx="12">
                  <c:v>4569.4658200000003</c:v>
                </c:pt>
                <c:pt idx="13">
                  <c:v>4987.1806640000004</c:v>
                </c:pt>
                <c:pt idx="14">
                  <c:v>5475.4560549999997</c:v>
                </c:pt>
                <c:pt idx="15">
                  <c:v>6015.9458009999998</c:v>
                </c:pt>
                <c:pt idx="16">
                  <c:v>6526.7998049999997</c:v>
                </c:pt>
                <c:pt idx="17">
                  <c:v>7077.1679690000001</c:v>
                </c:pt>
                <c:pt idx="18">
                  <c:v>7580.9663090000004</c:v>
                </c:pt>
                <c:pt idx="19">
                  <c:v>8204.7167969999991</c:v>
                </c:pt>
                <c:pt idx="20">
                  <c:v>8907.4941409999992</c:v>
                </c:pt>
                <c:pt idx="21">
                  <c:v>9552.4130860000005</c:v>
                </c:pt>
                <c:pt idx="22">
                  <c:v>10160.639648</c:v>
                </c:pt>
                <c:pt idx="23">
                  <c:v>10881.763671999999</c:v>
                </c:pt>
                <c:pt idx="24">
                  <c:v>11391.206055000001</c:v>
                </c:pt>
                <c:pt idx="25">
                  <c:v>11981.087890999999</c:v>
                </c:pt>
                <c:pt idx="26">
                  <c:v>12480.652344</c:v>
                </c:pt>
                <c:pt idx="27">
                  <c:v>12889.900390999999</c:v>
                </c:pt>
                <c:pt idx="28">
                  <c:v>13131.215819999999</c:v>
                </c:pt>
                <c:pt idx="29">
                  <c:v>13455.791992</c:v>
                </c:pt>
                <c:pt idx="30">
                  <c:v>13608.201171999999</c:v>
                </c:pt>
                <c:pt idx="31">
                  <c:v>13773.311523</c:v>
                </c:pt>
                <c:pt idx="32">
                  <c:v>13877.741211</c:v>
                </c:pt>
                <c:pt idx="33">
                  <c:v>13956.767578000001</c:v>
                </c:pt>
                <c:pt idx="34">
                  <c:v>14008.982421999999</c:v>
                </c:pt>
                <c:pt idx="35">
                  <c:v>14041.440430000001</c:v>
                </c:pt>
                <c:pt idx="36">
                  <c:v>14071.075194999999</c:v>
                </c:pt>
              </c:numCache>
            </c:numRef>
          </c:yVal>
          <c:smooth val="0"/>
        </c:ser>
        <c:ser>
          <c:idx val="0"/>
          <c:order val="2"/>
          <c:tx>
            <c:strRef>
              <c:f>'U2-d'!$J$43:$Q$43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'U2-d'!$A$45:$A$81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'U2-d'!$J$45:$J$81</c:f>
              <c:numCache>
                <c:formatCode>0_ </c:formatCode>
                <c:ptCount val="37"/>
              </c:numCache>
            </c:numRef>
          </c:yVal>
          <c:smooth val="0"/>
        </c:ser>
        <c:ser>
          <c:idx val="1"/>
          <c:order val="3"/>
          <c:tx>
            <c:strRef>
              <c:f>'U2-d'!$J$43:$Q$43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'U2-d'!$A$45:$A$81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'U2-d'!$L$45:$L$81</c:f>
              <c:numCache>
                <c:formatCode>0_ </c:formatCode>
                <c:ptCount val="37"/>
              </c:numCache>
            </c:numRef>
          </c:yVal>
          <c:smooth val="0"/>
        </c:ser>
        <c:ser>
          <c:idx val="2"/>
          <c:order val="4"/>
          <c:tx>
            <c:strRef>
              <c:f>'U2-d'!$R$43:$Y$43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'U2-d'!$A$45:$A$81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'U2-d'!$R$45:$R$81</c:f>
              <c:numCache>
                <c:formatCode>0_ </c:formatCode>
                <c:ptCount val="37"/>
              </c:numCache>
            </c:numRef>
          </c:yVal>
          <c:smooth val="0"/>
        </c:ser>
        <c:ser>
          <c:idx val="5"/>
          <c:order val="5"/>
          <c:tx>
            <c:strRef>
              <c:f>'U2-d'!$R$43:$Y$43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'U2-d'!$A$45:$A$81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'U2-d'!$T$45:$T$81</c:f>
              <c:numCache>
                <c:formatCode>0_ </c:formatCode>
                <c:ptCount val="37"/>
              </c:numCache>
            </c:numRef>
          </c:yVal>
          <c:smooth val="0"/>
        </c:ser>
        <c:ser>
          <c:idx val="6"/>
          <c:order val="6"/>
          <c:tx>
            <c:strRef>
              <c:f>'U2-d'!$Z$43:$AG$43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'U2-d'!$A$45:$A$81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'U2-d'!$Z$45:$Z$81</c:f>
              <c:numCache>
                <c:formatCode>0_ </c:formatCode>
                <c:ptCount val="37"/>
              </c:numCache>
            </c:numRef>
          </c:yVal>
          <c:smooth val="0"/>
        </c:ser>
        <c:ser>
          <c:idx val="7"/>
          <c:order val="7"/>
          <c:tx>
            <c:strRef>
              <c:f>'U2-d'!$Z$43:$AG$43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'U2-d'!$A$45:$A$81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'U2-d'!$AB$45:$AB$81</c:f>
              <c:numCache>
                <c:formatCode>0_ </c:formatCode>
                <c:ptCount val="37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4407552"/>
        <c:axId val="144442496"/>
      </c:scatterChart>
      <c:valAx>
        <c:axId val="144407552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44442496"/>
        <c:crosses val="autoZero"/>
        <c:crossBetween val="midCat"/>
      </c:valAx>
      <c:valAx>
        <c:axId val="144442496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44407552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004989142928795"/>
          <c:h val="0.5840169188257207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8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UE2 &amp; 4, Baseline receiver</a:t>
            </a:r>
          </a:p>
        </c:rich>
      </c:tx>
      <c:layout>
        <c:manualLayout>
          <c:xMode val="edge"/>
          <c:yMode val="edge"/>
          <c:x val="0.35693025315465926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'U2-d'!$B$43:$E$43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'U2-d'!$A$45:$A$81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'U2-d'!$C$45:$C$81</c:f>
              <c:numCache>
                <c:formatCode>0_ </c:formatCode>
                <c:ptCount val="37"/>
                <c:pt idx="0">
                  <c:v>2665.6679690000001</c:v>
                </c:pt>
                <c:pt idx="1">
                  <c:v>3168.491943</c:v>
                </c:pt>
                <c:pt idx="2">
                  <c:v>3603.8640140000002</c:v>
                </c:pt>
                <c:pt idx="3">
                  <c:v>4005.0720209999999</c:v>
                </c:pt>
                <c:pt idx="4">
                  <c:v>4448.328125</c:v>
                </c:pt>
                <c:pt idx="5">
                  <c:v>4911.7319340000004</c:v>
                </c:pt>
                <c:pt idx="6">
                  <c:v>5413.6801759999998</c:v>
                </c:pt>
                <c:pt idx="7">
                  <c:v>5986.5839839999999</c:v>
                </c:pt>
                <c:pt idx="8">
                  <c:v>6442.1040039999998</c:v>
                </c:pt>
                <c:pt idx="9">
                  <c:v>6937.0439450000003</c:v>
                </c:pt>
                <c:pt idx="10">
                  <c:v>7329.4921880000002</c:v>
                </c:pt>
                <c:pt idx="11">
                  <c:v>7683.3959960000002</c:v>
                </c:pt>
                <c:pt idx="12">
                  <c:v>7916.4121089999999</c:v>
                </c:pt>
                <c:pt idx="13">
                  <c:v>8160.8159180000002</c:v>
                </c:pt>
                <c:pt idx="14">
                  <c:v>8339.5195309999999</c:v>
                </c:pt>
                <c:pt idx="15">
                  <c:v>8455.1523440000001</c:v>
                </c:pt>
                <c:pt idx="16">
                  <c:v>8544.5039059999999</c:v>
                </c:pt>
                <c:pt idx="17">
                  <c:v>8603.1962889999995</c:v>
                </c:pt>
                <c:pt idx="18">
                  <c:v>8653.1279300000006</c:v>
                </c:pt>
                <c:pt idx="19">
                  <c:v>8690.7958980000003</c:v>
                </c:pt>
                <c:pt idx="20">
                  <c:v>8715.3242190000001</c:v>
                </c:pt>
                <c:pt idx="21">
                  <c:v>8726.7119139999995</c:v>
                </c:pt>
                <c:pt idx="22">
                  <c:v>8738.9755860000005</c:v>
                </c:pt>
                <c:pt idx="23">
                  <c:v>8745.984375</c:v>
                </c:pt>
                <c:pt idx="24">
                  <c:v>8749.4882809999999</c:v>
                </c:pt>
                <c:pt idx="25">
                  <c:v>8752.1162110000005</c:v>
                </c:pt>
                <c:pt idx="26">
                  <c:v>8755.6201170000004</c:v>
                </c:pt>
                <c:pt idx="27">
                  <c:v>8759.1240230000003</c:v>
                </c:pt>
                <c:pt idx="28">
                  <c:v>8760</c:v>
                </c:pt>
                <c:pt idx="29">
                  <c:v>8760</c:v>
                </c:pt>
                <c:pt idx="30">
                  <c:v>8760</c:v>
                </c:pt>
                <c:pt idx="31">
                  <c:v>8760</c:v>
                </c:pt>
                <c:pt idx="32">
                  <c:v>8760</c:v>
                </c:pt>
                <c:pt idx="33">
                  <c:v>8760</c:v>
                </c:pt>
                <c:pt idx="34">
                  <c:v>8760</c:v>
                </c:pt>
                <c:pt idx="35">
                  <c:v>8760</c:v>
                </c:pt>
                <c:pt idx="36">
                  <c:v>8760</c:v>
                </c:pt>
              </c:numCache>
            </c:numRef>
          </c:yVal>
          <c:smooth val="0"/>
        </c:ser>
        <c:ser>
          <c:idx val="3"/>
          <c:order val="1"/>
          <c:tx>
            <c:strRef>
              <c:f>'U2-d'!$B$43:$I$43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'U2-d'!$A$45:$A$81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'U2-d'!$E$45:$E$81</c:f>
              <c:numCache>
                <c:formatCode>0_ </c:formatCode>
                <c:ptCount val="37"/>
                <c:pt idx="0">
                  <c:v>2669.1721189999998</c:v>
                </c:pt>
                <c:pt idx="1">
                  <c:v>3174.6240229999999</c:v>
                </c:pt>
                <c:pt idx="2">
                  <c:v>3608.2438959999999</c:v>
                </c:pt>
                <c:pt idx="3">
                  <c:v>3971.7839359999998</c:v>
                </c:pt>
                <c:pt idx="4">
                  <c:v>4415.9160160000001</c:v>
                </c:pt>
                <c:pt idx="5">
                  <c:v>4853.0400390000004</c:v>
                </c:pt>
                <c:pt idx="6">
                  <c:v>5358.4921880000002</c:v>
                </c:pt>
                <c:pt idx="7">
                  <c:v>5875.3320309999999</c:v>
                </c:pt>
                <c:pt idx="8">
                  <c:v>6449.9877930000002</c:v>
                </c:pt>
                <c:pt idx="9">
                  <c:v>6928.2841799999997</c:v>
                </c:pt>
                <c:pt idx="10">
                  <c:v>7355.7719729999999</c:v>
                </c:pt>
                <c:pt idx="11">
                  <c:v>7713.1801759999998</c:v>
                </c:pt>
                <c:pt idx="12">
                  <c:v>7989.1201170000004</c:v>
                </c:pt>
                <c:pt idx="13">
                  <c:v>8203.7402340000008</c:v>
                </c:pt>
                <c:pt idx="14">
                  <c:v>8351.7841800000006</c:v>
                </c:pt>
                <c:pt idx="15">
                  <c:v>8481.4316409999992</c:v>
                </c:pt>
                <c:pt idx="16">
                  <c:v>8528.7363280000009</c:v>
                </c:pt>
                <c:pt idx="17">
                  <c:v>8614.5839840000008</c:v>
                </c:pt>
                <c:pt idx="18">
                  <c:v>8653.1279300000006</c:v>
                </c:pt>
                <c:pt idx="19">
                  <c:v>8688.1679690000001</c:v>
                </c:pt>
                <c:pt idx="20">
                  <c:v>8717.0761719999991</c:v>
                </c:pt>
                <c:pt idx="21">
                  <c:v>8731.9677730000003</c:v>
                </c:pt>
                <c:pt idx="22">
                  <c:v>8738.0996090000008</c:v>
                </c:pt>
                <c:pt idx="23">
                  <c:v>8746.8603519999997</c:v>
                </c:pt>
                <c:pt idx="24">
                  <c:v>8753.8681639999995</c:v>
                </c:pt>
                <c:pt idx="25">
                  <c:v>8757.3720699999994</c:v>
                </c:pt>
                <c:pt idx="26">
                  <c:v>8759.1240230000003</c:v>
                </c:pt>
                <c:pt idx="27">
                  <c:v>8759.1240230000003</c:v>
                </c:pt>
                <c:pt idx="28">
                  <c:v>8760</c:v>
                </c:pt>
                <c:pt idx="29">
                  <c:v>8760</c:v>
                </c:pt>
                <c:pt idx="30">
                  <c:v>8760</c:v>
                </c:pt>
                <c:pt idx="31">
                  <c:v>8760</c:v>
                </c:pt>
                <c:pt idx="32">
                  <c:v>8760</c:v>
                </c:pt>
                <c:pt idx="33">
                  <c:v>8760</c:v>
                </c:pt>
                <c:pt idx="34">
                  <c:v>8760</c:v>
                </c:pt>
                <c:pt idx="35">
                  <c:v>8760</c:v>
                </c:pt>
                <c:pt idx="36">
                  <c:v>8760</c:v>
                </c:pt>
              </c:numCache>
            </c:numRef>
          </c:yVal>
          <c:smooth val="0"/>
        </c:ser>
        <c:ser>
          <c:idx val="0"/>
          <c:order val="2"/>
          <c:tx>
            <c:strRef>
              <c:f>'U2-d'!$J$43:$Q$43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'U2-d'!$A$45:$A$81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'U2-d'!$K$45:$K$81</c:f>
              <c:numCache>
                <c:formatCode>0_ </c:formatCode>
                <c:ptCount val="37"/>
              </c:numCache>
            </c:numRef>
          </c:yVal>
          <c:smooth val="0"/>
        </c:ser>
        <c:ser>
          <c:idx val="1"/>
          <c:order val="3"/>
          <c:tx>
            <c:strRef>
              <c:f>'U2-d'!$J$43:$Q$43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'U2-d'!$A$45:$A$81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'U2-d'!$M$45:$M$81</c:f>
              <c:numCache>
                <c:formatCode>0_ </c:formatCode>
                <c:ptCount val="37"/>
              </c:numCache>
            </c:numRef>
          </c:yVal>
          <c:smooth val="0"/>
        </c:ser>
        <c:ser>
          <c:idx val="2"/>
          <c:order val="4"/>
          <c:tx>
            <c:strRef>
              <c:f>'U2-d'!$R$43:$Y$43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'U2-d'!$A$45:$A$81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'U2-d'!$S$45:$S$81</c:f>
              <c:numCache>
                <c:formatCode>0_ </c:formatCode>
                <c:ptCount val="37"/>
              </c:numCache>
            </c:numRef>
          </c:yVal>
          <c:smooth val="0"/>
        </c:ser>
        <c:ser>
          <c:idx val="5"/>
          <c:order val="5"/>
          <c:tx>
            <c:strRef>
              <c:f>'U2-d'!$R$43:$Y$43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'U2-d'!$A$45:$A$81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'U2-d'!$U$45:$U$81</c:f>
              <c:numCache>
                <c:formatCode>0_ </c:formatCode>
                <c:ptCount val="37"/>
              </c:numCache>
            </c:numRef>
          </c:yVal>
          <c:smooth val="0"/>
        </c:ser>
        <c:ser>
          <c:idx val="6"/>
          <c:order val="6"/>
          <c:tx>
            <c:strRef>
              <c:f>'U2-d'!$Z$43:$AG$43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'U2-d'!$A$45:$A$81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'U2-d'!$AA$45:$AA$81</c:f>
              <c:numCache>
                <c:formatCode>0_ </c:formatCode>
                <c:ptCount val="37"/>
              </c:numCache>
            </c:numRef>
          </c:yVal>
          <c:smooth val="0"/>
        </c:ser>
        <c:ser>
          <c:idx val="7"/>
          <c:order val="7"/>
          <c:tx>
            <c:strRef>
              <c:f>'U2-d'!$Z$43:$AG$43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'U2-d'!$A$45:$A$81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'U2-d'!$AC$45:$AC$81</c:f>
              <c:numCache>
                <c:formatCode>0_ </c:formatCode>
                <c:ptCount val="37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4555008"/>
        <c:axId val="144655488"/>
      </c:scatterChart>
      <c:valAx>
        <c:axId val="144555008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44655488"/>
        <c:crosses val="autoZero"/>
        <c:crossBetween val="midCat"/>
      </c:valAx>
      <c:valAx>
        <c:axId val="144655488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44555008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004989142928795"/>
          <c:h val="0.592630977783867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8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UE1 &amp; 3, Reference receiver</a:t>
            </a:r>
          </a:p>
        </c:rich>
      </c:tx>
      <c:layout>
        <c:manualLayout>
          <c:xMode val="edge"/>
          <c:yMode val="edge"/>
          <c:x val="0.31927794154603789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'U2-d'!$B$43:$E$43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'U2-d'!$A$45:$A$81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'U2-d'!$F$45:$F$81</c:f>
              <c:numCache>
                <c:formatCode>0_ </c:formatCode>
                <c:ptCount val="37"/>
                <c:pt idx="0">
                  <c:v>0</c:v>
                </c:pt>
                <c:pt idx="1">
                  <c:v>16.934401000000001</c:v>
                </c:pt>
                <c:pt idx="2">
                  <c:v>55.036799999999999</c:v>
                </c:pt>
                <c:pt idx="3">
                  <c:v>203.21279899999999</c:v>
                </c:pt>
                <c:pt idx="4">
                  <c:v>536.25598100000002</c:v>
                </c:pt>
                <c:pt idx="5">
                  <c:v>1114.8480219999999</c:v>
                </c:pt>
                <c:pt idx="6">
                  <c:v>1962.9792480000001</c:v>
                </c:pt>
                <c:pt idx="7">
                  <c:v>2895.782471</c:v>
                </c:pt>
                <c:pt idx="8">
                  <c:v>3892.0895999999998</c:v>
                </c:pt>
                <c:pt idx="9">
                  <c:v>4936.3774409999996</c:v>
                </c:pt>
                <c:pt idx="10">
                  <c:v>6007.4785160000001</c:v>
                </c:pt>
                <c:pt idx="11">
                  <c:v>7101.158203</c:v>
                </c:pt>
                <c:pt idx="12">
                  <c:v>8381.1171880000002</c:v>
                </c:pt>
                <c:pt idx="13">
                  <c:v>9749.9804690000001</c:v>
                </c:pt>
                <c:pt idx="14">
                  <c:v>11028.528319999999</c:v>
                </c:pt>
                <c:pt idx="15">
                  <c:v>12185.711914</c:v>
                </c:pt>
                <c:pt idx="16">
                  <c:v>13039.488281</c:v>
                </c:pt>
                <c:pt idx="17">
                  <c:v>13599.734375</c:v>
                </c:pt>
                <c:pt idx="18">
                  <c:v>13869.273438</c:v>
                </c:pt>
                <c:pt idx="19">
                  <c:v>13987.814453000001</c:v>
                </c:pt>
                <c:pt idx="20">
                  <c:v>14068.252930000001</c:v>
                </c:pt>
                <c:pt idx="21">
                  <c:v>14099.298828000001</c:v>
                </c:pt>
                <c:pt idx="22">
                  <c:v>14109.177734000001</c:v>
                </c:pt>
                <c:pt idx="23">
                  <c:v>14112</c:v>
                </c:pt>
                <c:pt idx="24">
                  <c:v>14110.588867</c:v>
                </c:pt>
                <c:pt idx="25">
                  <c:v>14112</c:v>
                </c:pt>
                <c:pt idx="26">
                  <c:v>14112</c:v>
                </c:pt>
                <c:pt idx="27">
                  <c:v>14112</c:v>
                </c:pt>
                <c:pt idx="28">
                  <c:v>14112</c:v>
                </c:pt>
                <c:pt idx="29">
                  <c:v>14112</c:v>
                </c:pt>
                <c:pt idx="30">
                  <c:v>14112</c:v>
                </c:pt>
                <c:pt idx="31">
                  <c:v>14112</c:v>
                </c:pt>
                <c:pt idx="32">
                  <c:v>14112</c:v>
                </c:pt>
                <c:pt idx="33">
                  <c:v>14112</c:v>
                </c:pt>
                <c:pt idx="34">
                  <c:v>14112</c:v>
                </c:pt>
                <c:pt idx="35">
                  <c:v>14112</c:v>
                </c:pt>
                <c:pt idx="36">
                  <c:v>14112</c:v>
                </c:pt>
              </c:numCache>
            </c:numRef>
          </c:yVal>
          <c:smooth val="0"/>
        </c:ser>
        <c:ser>
          <c:idx val="3"/>
          <c:order val="1"/>
          <c:tx>
            <c:strRef>
              <c:f>'U2-d'!$B$43:$I$43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'U2-d'!$A$45:$A$81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'U2-d'!$H$45:$H$81</c:f>
              <c:numCache>
                <c:formatCode>0_ </c:formatCode>
                <c:ptCount val="37"/>
                <c:pt idx="0">
                  <c:v>1.4112</c:v>
                </c:pt>
                <c:pt idx="1">
                  <c:v>14.112</c:v>
                </c:pt>
                <c:pt idx="2">
                  <c:v>86.083198999999993</c:v>
                </c:pt>
                <c:pt idx="3">
                  <c:v>285.062408</c:v>
                </c:pt>
                <c:pt idx="4">
                  <c:v>635.03997800000002</c:v>
                </c:pt>
                <c:pt idx="5">
                  <c:v>1251.734375</c:v>
                </c:pt>
                <c:pt idx="6">
                  <c:v>2077.2863769999999</c:v>
                </c:pt>
                <c:pt idx="7">
                  <c:v>3043.9584960000002</c:v>
                </c:pt>
                <c:pt idx="8">
                  <c:v>4106.591797</c:v>
                </c:pt>
                <c:pt idx="9">
                  <c:v>5063.3857420000004</c:v>
                </c:pt>
                <c:pt idx="10">
                  <c:v>6123.1967770000001</c:v>
                </c:pt>
                <c:pt idx="11">
                  <c:v>7373.5200199999999</c:v>
                </c:pt>
                <c:pt idx="12">
                  <c:v>8633.7216800000006</c:v>
                </c:pt>
                <c:pt idx="13">
                  <c:v>10056.210938</c:v>
                </c:pt>
                <c:pt idx="14">
                  <c:v>11354.515625</c:v>
                </c:pt>
                <c:pt idx="15">
                  <c:v>12435.494140999999</c:v>
                </c:pt>
                <c:pt idx="16">
                  <c:v>13138.272461</c:v>
                </c:pt>
                <c:pt idx="17">
                  <c:v>13688.639648</c:v>
                </c:pt>
                <c:pt idx="18">
                  <c:v>13913.020508</c:v>
                </c:pt>
                <c:pt idx="19">
                  <c:v>14031.561523</c:v>
                </c:pt>
                <c:pt idx="20">
                  <c:v>14071.075194999999</c:v>
                </c:pt>
                <c:pt idx="21">
                  <c:v>14097.887694999999</c:v>
                </c:pt>
                <c:pt idx="22">
                  <c:v>14109.177734000001</c:v>
                </c:pt>
                <c:pt idx="23">
                  <c:v>14112</c:v>
                </c:pt>
                <c:pt idx="24">
                  <c:v>14110.588867</c:v>
                </c:pt>
                <c:pt idx="25">
                  <c:v>14112</c:v>
                </c:pt>
                <c:pt idx="26">
                  <c:v>14112</c:v>
                </c:pt>
                <c:pt idx="27">
                  <c:v>14112</c:v>
                </c:pt>
                <c:pt idx="28">
                  <c:v>14112</c:v>
                </c:pt>
                <c:pt idx="29">
                  <c:v>14112</c:v>
                </c:pt>
                <c:pt idx="30">
                  <c:v>14112</c:v>
                </c:pt>
                <c:pt idx="31">
                  <c:v>14112</c:v>
                </c:pt>
                <c:pt idx="32">
                  <c:v>14112</c:v>
                </c:pt>
                <c:pt idx="33">
                  <c:v>14112</c:v>
                </c:pt>
                <c:pt idx="34">
                  <c:v>14112</c:v>
                </c:pt>
                <c:pt idx="35">
                  <c:v>14112</c:v>
                </c:pt>
                <c:pt idx="36">
                  <c:v>14112</c:v>
                </c:pt>
              </c:numCache>
            </c:numRef>
          </c:yVal>
          <c:smooth val="0"/>
        </c:ser>
        <c:ser>
          <c:idx val="0"/>
          <c:order val="2"/>
          <c:tx>
            <c:strRef>
              <c:f>'U2-d'!$J$43:$Q$43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'U2-d'!$A$45:$A$81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'U2-d'!$N$45:$N$81</c:f>
              <c:numCache>
                <c:formatCode>0_ </c:formatCode>
                <c:ptCount val="37"/>
              </c:numCache>
            </c:numRef>
          </c:yVal>
          <c:smooth val="0"/>
        </c:ser>
        <c:ser>
          <c:idx val="1"/>
          <c:order val="3"/>
          <c:tx>
            <c:strRef>
              <c:f>'U2-d'!$J$43:$Q$43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'U2-d'!$A$45:$A$81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'U2-d'!$P$45:$P$81</c:f>
              <c:numCache>
                <c:formatCode>0_ </c:formatCode>
                <c:ptCount val="37"/>
              </c:numCache>
            </c:numRef>
          </c:yVal>
          <c:smooth val="0"/>
        </c:ser>
        <c:ser>
          <c:idx val="2"/>
          <c:order val="4"/>
          <c:tx>
            <c:strRef>
              <c:f>'U2-d'!$R$43:$Y$43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'U2-d'!$A$45:$A$81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'U2-d'!$V$45:$V$81</c:f>
              <c:numCache>
                <c:formatCode>0_ </c:formatCode>
                <c:ptCount val="37"/>
              </c:numCache>
            </c:numRef>
          </c:yVal>
          <c:smooth val="0"/>
        </c:ser>
        <c:ser>
          <c:idx val="5"/>
          <c:order val="5"/>
          <c:tx>
            <c:strRef>
              <c:f>'U2-d'!$R$43:$Y$43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'U2-d'!$A$45:$A$81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'U2-d'!$X$45:$X$81</c:f>
              <c:numCache>
                <c:formatCode>0_ </c:formatCode>
                <c:ptCount val="37"/>
              </c:numCache>
            </c:numRef>
          </c:yVal>
          <c:smooth val="0"/>
        </c:ser>
        <c:ser>
          <c:idx val="6"/>
          <c:order val="6"/>
          <c:tx>
            <c:strRef>
              <c:f>'U2-d'!$Z$43:$AG$43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'U2-d'!$A$45:$A$81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'U2-d'!$AD$45:$AD$81</c:f>
              <c:numCache>
                <c:formatCode>0_ </c:formatCode>
                <c:ptCount val="37"/>
              </c:numCache>
            </c:numRef>
          </c:yVal>
          <c:smooth val="0"/>
        </c:ser>
        <c:ser>
          <c:idx val="7"/>
          <c:order val="7"/>
          <c:tx>
            <c:strRef>
              <c:f>'U2-d'!$Z$43:$AG$43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'U2-d'!$A$45:$A$81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'U2-d'!$AF$45:$AF$81</c:f>
              <c:numCache>
                <c:formatCode>0_ </c:formatCode>
                <c:ptCount val="37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4776576"/>
        <c:axId val="144795136"/>
      </c:scatterChart>
      <c:valAx>
        <c:axId val="144776576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44795136"/>
        <c:crosses val="autoZero"/>
        <c:crossBetween val="midCat"/>
      </c:valAx>
      <c:valAx>
        <c:axId val="144795136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44776576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004989142928795"/>
          <c:h val="0.5969380072629405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8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 b="1"/>
              <a:t>UE2 &amp; 4, Reference receiver</a:t>
            </a:r>
          </a:p>
        </c:rich>
      </c:tx>
      <c:layout>
        <c:manualLayout>
          <c:xMode val="edge"/>
          <c:yMode val="edge"/>
          <c:x val="0.31927794154603789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30208649589502"/>
          <c:y val="6.8084979387303013E-2"/>
          <c:w val="0.61162408905121579"/>
          <c:h val="0.81489361702127838"/>
        </c:manualLayout>
      </c:layout>
      <c:scatterChart>
        <c:scatterStyle val="lineMarker"/>
        <c:varyColors val="0"/>
        <c:ser>
          <c:idx val="4"/>
          <c:order val="0"/>
          <c:tx>
            <c:strRef>
              <c:f>'U2-d'!$B$43:$E$43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'U2-d'!$A$45:$A$81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'U2-d'!$G$45:$G$81</c:f>
              <c:numCache>
                <c:formatCode>0_ </c:formatCode>
                <c:ptCount val="37"/>
                <c:pt idx="0">
                  <c:v>2726.1120609999998</c:v>
                </c:pt>
                <c:pt idx="1">
                  <c:v>3256.0920409999999</c:v>
                </c:pt>
                <c:pt idx="2">
                  <c:v>3752.7839359999998</c:v>
                </c:pt>
                <c:pt idx="3">
                  <c:v>4209.1801759999998</c:v>
                </c:pt>
                <c:pt idx="4">
                  <c:v>4669.9560549999997</c:v>
                </c:pt>
                <c:pt idx="5">
                  <c:v>5284.908203</c:v>
                </c:pt>
                <c:pt idx="6">
                  <c:v>5960.3041990000002</c:v>
                </c:pt>
                <c:pt idx="7">
                  <c:v>6780.2402339999999</c:v>
                </c:pt>
                <c:pt idx="8">
                  <c:v>7460.8920900000003</c:v>
                </c:pt>
                <c:pt idx="9">
                  <c:v>7934.8081050000001</c:v>
                </c:pt>
                <c:pt idx="10">
                  <c:v>8282.5800780000009</c:v>
                </c:pt>
                <c:pt idx="11">
                  <c:v>8488.4404300000006</c:v>
                </c:pt>
                <c:pt idx="12">
                  <c:v>8614.5839840000008</c:v>
                </c:pt>
                <c:pt idx="13">
                  <c:v>8669.7724610000005</c:v>
                </c:pt>
                <c:pt idx="14">
                  <c:v>8717.9521480000003</c:v>
                </c:pt>
                <c:pt idx="15">
                  <c:v>8738.0996090000008</c:v>
                </c:pt>
                <c:pt idx="16">
                  <c:v>8755.6201170000004</c:v>
                </c:pt>
                <c:pt idx="17">
                  <c:v>8756.4960940000001</c:v>
                </c:pt>
                <c:pt idx="18">
                  <c:v>8759.1240230000003</c:v>
                </c:pt>
                <c:pt idx="19">
                  <c:v>8759.1240230000003</c:v>
                </c:pt>
                <c:pt idx="20">
                  <c:v>8759.1240230000003</c:v>
                </c:pt>
                <c:pt idx="21">
                  <c:v>8760</c:v>
                </c:pt>
                <c:pt idx="22">
                  <c:v>8760</c:v>
                </c:pt>
                <c:pt idx="23">
                  <c:v>8760</c:v>
                </c:pt>
                <c:pt idx="24">
                  <c:v>8760</c:v>
                </c:pt>
                <c:pt idx="25">
                  <c:v>8760</c:v>
                </c:pt>
                <c:pt idx="26">
                  <c:v>8760</c:v>
                </c:pt>
                <c:pt idx="27">
                  <c:v>8760</c:v>
                </c:pt>
                <c:pt idx="28">
                  <c:v>8760</c:v>
                </c:pt>
                <c:pt idx="29">
                  <c:v>8760</c:v>
                </c:pt>
                <c:pt idx="30">
                  <c:v>8760</c:v>
                </c:pt>
                <c:pt idx="31">
                  <c:v>8760</c:v>
                </c:pt>
                <c:pt idx="32">
                  <c:v>8760</c:v>
                </c:pt>
                <c:pt idx="33">
                  <c:v>8760</c:v>
                </c:pt>
                <c:pt idx="34">
                  <c:v>8760</c:v>
                </c:pt>
                <c:pt idx="35">
                  <c:v>8760</c:v>
                </c:pt>
                <c:pt idx="36">
                  <c:v>8760</c:v>
                </c:pt>
              </c:numCache>
            </c:numRef>
          </c:yVal>
          <c:smooth val="0"/>
        </c:ser>
        <c:ser>
          <c:idx val="3"/>
          <c:order val="1"/>
          <c:tx>
            <c:strRef>
              <c:f>'U2-d'!$B$43:$I$43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'U2-d'!$A$45:$A$81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'U2-d'!$I$45:$I$81</c:f>
              <c:numCache>
                <c:formatCode>0_ </c:formatCode>
                <c:ptCount val="37"/>
                <c:pt idx="0">
                  <c:v>2691.0720209999999</c:v>
                </c:pt>
                <c:pt idx="1">
                  <c:v>3231.5639649999998</c:v>
                </c:pt>
                <c:pt idx="2">
                  <c:v>3715.1159670000002</c:v>
                </c:pt>
                <c:pt idx="3">
                  <c:v>4175.0161129999997</c:v>
                </c:pt>
                <c:pt idx="4">
                  <c:v>4638.419922</c:v>
                </c:pt>
                <c:pt idx="5">
                  <c:v>5177.1601559999999</c:v>
                </c:pt>
                <c:pt idx="6">
                  <c:v>5895.4799800000001</c:v>
                </c:pt>
                <c:pt idx="7">
                  <c:v>6704.9038090000004</c:v>
                </c:pt>
                <c:pt idx="8">
                  <c:v>7417.091797</c:v>
                </c:pt>
                <c:pt idx="9">
                  <c:v>7972.4760740000002</c:v>
                </c:pt>
                <c:pt idx="10">
                  <c:v>8295.7197269999997</c:v>
                </c:pt>
                <c:pt idx="11">
                  <c:v>8500.7041019999997</c:v>
                </c:pt>
                <c:pt idx="12">
                  <c:v>8632.1035159999992</c:v>
                </c:pt>
                <c:pt idx="13">
                  <c:v>8691.671875</c:v>
                </c:pt>
                <c:pt idx="14">
                  <c:v>8728.4638670000004</c:v>
                </c:pt>
                <c:pt idx="15">
                  <c:v>8742.4804690000001</c:v>
                </c:pt>
                <c:pt idx="16">
                  <c:v>8754.7441409999992</c:v>
                </c:pt>
                <c:pt idx="17">
                  <c:v>8758.2480469999991</c:v>
                </c:pt>
                <c:pt idx="18">
                  <c:v>8759.1240230000003</c:v>
                </c:pt>
                <c:pt idx="19">
                  <c:v>8760</c:v>
                </c:pt>
                <c:pt idx="20">
                  <c:v>8760</c:v>
                </c:pt>
                <c:pt idx="21">
                  <c:v>8760</c:v>
                </c:pt>
                <c:pt idx="22">
                  <c:v>8760</c:v>
                </c:pt>
                <c:pt idx="23">
                  <c:v>8760</c:v>
                </c:pt>
                <c:pt idx="24">
                  <c:v>8760</c:v>
                </c:pt>
                <c:pt idx="25">
                  <c:v>8760</c:v>
                </c:pt>
                <c:pt idx="26">
                  <c:v>8760</c:v>
                </c:pt>
                <c:pt idx="27">
                  <c:v>8760</c:v>
                </c:pt>
                <c:pt idx="28">
                  <c:v>8760</c:v>
                </c:pt>
                <c:pt idx="29">
                  <c:v>8760</c:v>
                </c:pt>
                <c:pt idx="30">
                  <c:v>8760</c:v>
                </c:pt>
                <c:pt idx="31">
                  <c:v>8760</c:v>
                </c:pt>
                <c:pt idx="32">
                  <c:v>8760</c:v>
                </c:pt>
                <c:pt idx="33">
                  <c:v>8760</c:v>
                </c:pt>
                <c:pt idx="34">
                  <c:v>8760</c:v>
                </c:pt>
                <c:pt idx="35">
                  <c:v>8760</c:v>
                </c:pt>
                <c:pt idx="36">
                  <c:v>8760</c:v>
                </c:pt>
              </c:numCache>
            </c:numRef>
          </c:yVal>
          <c:smooth val="0"/>
        </c:ser>
        <c:ser>
          <c:idx val="0"/>
          <c:order val="2"/>
          <c:tx>
            <c:strRef>
              <c:f>'U2-d'!$J$43:$Q$43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'U2-d'!$A$45:$A$81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'U2-d'!$O$45:$O$81</c:f>
              <c:numCache>
                <c:formatCode>0_ </c:formatCode>
                <c:ptCount val="37"/>
              </c:numCache>
            </c:numRef>
          </c:yVal>
          <c:smooth val="0"/>
        </c:ser>
        <c:ser>
          <c:idx val="1"/>
          <c:order val="3"/>
          <c:tx>
            <c:strRef>
              <c:f>'U2-d'!$J$43:$Q$43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'U2-d'!$A$45:$A$81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'U2-d'!$Q$45:$Q$81</c:f>
              <c:numCache>
                <c:formatCode>0_ </c:formatCode>
                <c:ptCount val="37"/>
              </c:numCache>
            </c:numRef>
          </c:yVal>
          <c:smooth val="0"/>
        </c:ser>
        <c:ser>
          <c:idx val="2"/>
          <c:order val="4"/>
          <c:tx>
            <c:strRef>
              <c:f>'U2-d'!$R$43:$Y$43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'U2-d'!$A$45:$A$81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'U2-d'!$W$45:$W$81</c:f>
              <c:numCache>
                <c:formatCode>0_ </c:formatCode>
                <c:ptCount val="37"/>
              </c:numCache>
            </c:numRef>
          </c:yVal>
          <c:smooth val="0"/>
        </c:ser>
        <c:ser>
          <c:idx val="5"/>
          <c:order val="5"/>
          <c:tx>
            <c:strRef>
              <c:f>'U2-d'!$R$43:$Y$43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'U2-d'!$A$45:$A$81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'U2-d'!$Y$45:$Y$81</c:f>
              <c:numCache>
                <c:formatCode>0_ </c:formatCode>
                <c:ptCount val="37"/>
              </c:numCache>
            </c:numRef>
          </c:yVal>
          <c:smooth val="0"/>
        </c:ser>
        <c:ser>
          <c:idx val="6"/>
          <c:order val="6"/>
          <c:tx>
            <c:strRef>
              <c:f>'U2-d'!$Z$43:$AG$43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'U2-d'!$A$45:$A$81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'U2-d'!$AE$45:$AE$81</c:f>
              <c:numCache>
                <c:formatCode>0_ </c:formatCode>
                <c:ptCount val="37"/>
              </c:numCache>
            </c:numRef>
          </c:yVal>
          <c:smooth val="0"/>
        </c:ser>
        <c:ser>
          <c:idx val="7"/>
          <c:order val="7"/>
          <c:tx>
            <c:strRef>
              <c:f>'U2-d'!$Z$43:$AG$43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'U2-d'!$A$45:$A$81</c:f>
              <c:numCache>
                <c:formatCode>General</c:formatCode>
                <c:ptCount val="37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  <c:pt idx="36">
                  <c:v>21</c:v>
                </c:pt>
              </c:numCache>
            </c:numRef>
          </c:xVal>
          <c:yVal>
            <c:numRef>
              <c:f>'U2-d'!$AG$45:$AG$81</c:f>
              <c:numCache>
                <c:formatCode>0_ </c:formatCode>
                <c:ptCount val="37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5210368"/>
        <c:axId val="145228928"/>
      </c:scatterChart>
      <c:valAx>
        <c:axId val="145210368"/>
        <c:scaling>
          <c:orientation val="minMax"/>
          <c:min val="-1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of UE 1 [dB]</a:t>
                </a:r>
              </a:p>
            </c:rich>
          </c:tx>
          <c:layout>
            <c:manualLayout>
              <c:xMode val="edge"/>
              <c:yMode val="edge"/>
              <c:x val="0.37356017180864626"/>
              <c:y val="0.944680966071105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45228928"/>
        <c:crosses val="autoZero"/>
        <c:crossBetween val="midCat"/>
      </c:valAx>
      <c:valAx>
        <c:axId val="145228928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[kbits/s]</a:t>
                </a:r>
              </a:p>
            </c:rich>
          </c:tx>
          <c:layout>
            <c:manualLayout>
              <c:xMode val="edge"/>
              <c:yMode val="edge"/>
              <c:x val="1.5624921114207262E-2"/>
              <c:y val="0.34042553191489505"/>
            </c:manualLayout>
          </c:layout>
          <c:overlay val="0"/>
          <c:spPr>
            <a:noFill/>
            <a:ln w="25400">
              <a:noFill/>
            </a:ln>
          </c:spPr>
        </c:title>
        <c:numFmt formatCode="0_ 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45210368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5568570444067784"/>
          <c:y val="0.16884541076913376"/>
          <c:w val="0.2004989142928795"/>
          <c:h val="0.5969380072629405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2" Type="http://schemas.openxmlformats.org/officeDocument/2006/relationships/chart" Target="../charts/chart6.xml"/><Relationship Id="rId1" Type="http://schemas.openxmlformats.org/officeDocument/2006/relationships/chart" Target="../charts/chart5.xml"/><Relationship Id="rId4" Type="http://schemas.openxmlformats.org/officeDocument/2006/relationships/chart" Target="../charts/chart8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1.xml"/><Relationship Id="rId2" Type="http://schemas.openxmlformats.org/officeDocument/2006/relationships/chart" Target="../charts/chart10.xml"/><Relationship Id="rId1" Type="http://schemas.openxmlformats.org/officeDocument/2006/relationships/chart" Target="../charts/chart9.xml"/><Relationship Id="rId4" Type="http://schemas.openxmlformats.org/officeDocument/2006/relationships/chart" Target="../charts/chart12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Relationship Id="rId4" Type="http://schemas.openxmlformats.org/officeDocument/2006/relationships/chart" Target="../charts/chart16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9.xml"/><Relationship Id="rId2" Type="http://schemas.openxmlformats.org/officeDocument/2006/relationships/chart" Target="../charts/chart18.xml"/><Relationship Id="rId1" Type="http://schemas.openxmlformats.org/officeDocument/2006/relationships/chart" Target="../charts/chart17.xml"/><Relationship Id="rId4" Type="http://schemas.openxmlformats.org/officeDocument/2006/relationships/chart" Target="../charts/chart20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3.xml"/><Relationship Id="rId2" Type="http://schemas.openxmlformats.org/officeDocument/2006/relationships/chart" Target="../charts/chart22.xml"/><Relationship Id="rId1" Type="http://schemas.openxmlformats.org/officeDocument/2006/relationships/chart" Target="../charts/chart21.xml"/><Relationship Id="rId4" Type="http://schemas.openxmlformats.org/officeDocument/2006/relationships/chart" Target="../charts/chart24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7.xml"/><Relationship Id="rId2" Type="http://schemas.openxmlformats.org/officeDocument/2006/relationships/chart" Target="../charts/chart26.xml"/><Relationship Id="rId1" Type="http://schemas.openxmlformats.org/officeDocument/2006/relationships/chart" Target="../charts/chart25.xml"/><Relationship Id="rId4" Type="http://schemas.openxmlformats.org/officeDocument/2006/relationships/chart" Target="../charts/chart28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1.xml"/><Relationship Id="rId2" Type="http://schemas.openxmlformats.org/officeDocument/2006/relationships/chart" Target="../charts/chart30.xml"/><Relationship Id="rId1" Type="http://schemas.openxmlformats.org/officeDocument/2006/relationships/chart" Target="../charts/chart29.xml"/><Relationship Id="rId4" Type="http://schemas.openxmlformats.org/officeDocument/2006/relationships/chart" Target="../charts/chart32.xml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5.xml"/><Relationship Id="rId2" Type="http://schemas.openxmlformats.org/officeDocument/2006/relationships/chart" Target="../charts/chart34.xml"/><Relationship Id="rId1" Type="http://schemas.openxmlformats.org/officeDocument/2006/relationships/chart" Target="../charts/chart33.xml"/><Relationship Id="rId4" Type="http://schemas.openxmlformats.org/officeDocument/2006/relationships/chart" Target="../charts/chart36.xml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9.xml"/><Relationship Id="rId2" Type="http://schemas.openxmlformats.org/officeDocument/2006/relationships/chart" Target="../charts/chart38.xml"/><Relationship Id="rId1" Type="http://schemas.openxmlformats.org/officeDocument/2006/relationships/chart" Target="../charts/chart37.xml"/><Relationship Id="rId4" Type="http://schemas.openxmlformats.org/officeDocument/2006/relationships/chart" Target="../charts/chart40.xml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3.xml"/><Relationship Id="rId2" Type="http://schemas.openxmlformats.org/officeDocument/2006/relationships/chart" Target="../charts/chart42.xml"/><Relationship Id="rId1" Type="http://schemas.openxmlformats.org/officeDocument/2006/relationships/chart" Target="../charts/chart41.xml"/><Relationship Id="rId4" Type="http://schemas.openxmlformats.org/officeDocument/2006/relationships/chart" Target="../charts/chart44.xml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7.xml"/><Relationship Id="rId2" Type="http://schemas.openxmlformats.org/officeDocument/2006/relationships/chart" Target="../charts/chart46.xml"/><Relationship Id="rId1" Type="http://schemas.openxmlformats.org/officeDocument/2006/relationships/chart" Target="../charts/chart45.xml"/><Relationship Id="rId4" Type="http://schemas.openxmlformats.org/officeDocument/2006/relationships/chart" Target="../charts/chart48.xml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1.xml"/><Relationship Id="rId2" Type="http://schemas.openxmlformats.org/officeDocument/2006/relationships/chart" Target="../charts/chart50.xml"/><Relationship Id="rId1" Type="http://schemas.openxmlformats.org/officeDocument/2006/relationships/chart" Target="../charts/chart49.xml"/><Relationship Id="rId4" Type="http://schemas.openxmlformats.org/officeDocument/2006/relationships/chart" Target="../charts/chart52.xml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5.xml"/><Relationship Id="rId2" Type="http://schemas.openxmlformats.org/officeDocument/2006/relationships/chart" Target="../charts/chart54.xml"/><Relationship Id="rId1" Type="http://schemas.openxmlformats.org/officeDocument/2006/relationships/chart" Target="../charts/chart53.xml"/><Relationship Id="rId4" Type="http://schemas.openxmlformats.org/officeDocument/2006/relationships/chart" Target="../charts/chart56.xml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9.xml"/><Relationship Id="rId2" Type="http://schemas.openxmlformats.org/officeDocument/2006/relationships/chart" Target="../charts/chart58.xml"/><Relationship Id="rId1" Type="http://schemas.openxmlformats.org/officeDocument/2006/relationships/chart" Target="../charts/chart57.xml"/><Relationship Id="rId4" Type="http://schemas.openxmlformats.org/officeDocument/2006/relationships/chart" Target="../charts/chart60.xml"/></Relationships>
</file>

<file path=xl/drawings/_rels/drawing1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3.xml"/><Relationship Id="rId2" Type="http://schemas.openxmlformats.org/officeDocument/2006/relationships/chart" Target="../charts/chart62.xml"/><Relationship Id="rId1" Type="http://schemas.openxmlformats.org/officeDocument/2006/relationships/chart" Target="../charts/chart61.xml"/><Relationship Id="rId4" Type="http://schemas.openxmlformats.org/officeDocument/2006/relationships/chart" Target="../charts/chart64.xml"/></Relationships>
</file>

<file path=xl/drawings/_rels/drawing1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7.xml"/><Relationship Id="rId2" Type="http://schemas.openxmlformats.org/officeDocument/2006/relationships/chart" Target="../charts/chart66.xml"/><Relationship Id="rId1" Type="http://schemas.openxmlformats.org/officeDocument/2006/relationships/chart" Target="../charts/chart65.xml"/><Relationship Id="rId4" Type="http://schemas.openxmlformats.org/officeDocument/2006/relationships/chart" Target="../charts/chart68.xml"/></Relationships>
</file>

<file path=xl/drawings/_rels/drawing1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1.xml"/><Relationship Id="rId2" Type="http://schemas.openxmlformats.org/officeDocument/2006/relationships/chart" Target="../charts/chart70.xml"/><Relationship Id="rId1" Type="http://schemas.openxmlformats.org/officeDocument/2006/relationships/chart" Target="../charts/chart69.xml"/><Relationship Id="rId4" Type="http://schemas.openxmlformats.org/officeDocument/2006/relationships/chart" Target="../charts/chart72.xml"/></Relationships>
</file>

<file path=xl/drawings/_rels/drawing1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5.xml"/><Relationship Id="rId2" Type="http://schemas.openxmlformats.org/officeDocument/2006/relationships/chart" Target="../charts/chart74.xml"/><Relationship Id="rId1" Type="http://schemas.openxmlformats.org/officeDocument/2006/relationships/chart" Target="../charts/chart73.xml"/><Relationship Id="rId4" Type="http://schemas.openxmlformats.org/officeDocument/2006/relationships/chart" Target="../charts/chart76.xml"/></Relationships>
</file>

<file path=xl/drawings/_rels/drawing2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9.xml"/><Relationship Id="rId2" Type="http://schemas.openxmlformats.org/officeDocument/2006/relationships/chart" Target="../charts/chart78.xml"/><Relationship Id="rId1" Type="http://schemas.openxmlformats.org/officeDocument/2006/relationships/chart" Target="../charts/chart77.xml"/><Relationship Id="rId4" Type="http://schemas.openxmlformats.org/officeDocument/2006/relationships/chart" Target="../charts/chart80.xml"/></Relationships>
</file>

<file path=xl/drawings/_rels/drawing2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3.xml"/><Relationship Id="rId2" Type="http://schemas.openxmlformats.org/officeDocument/2006/relationships/chart" Target="../charts/chart82.xml"/><Relationship Id="rId1" Type="http://schemas.openxmlformats.org/officeDocument/2006/relationships/chart" Target="../charts/chart81.xml"/><Relationship Id="rId4" Type="http://schemas.openxmlformats.org/officeDocument/2006/relationships/chart" Target="../charts/chart84.xml"/></Relationships>
</file>

<file path=xl/drawings/_rels/drawing2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7.xml"/><Relationship Id="rId2" Type="http://schemas.openxmlformats.org/officeDocument/2006/relationships/chart" Target="../charts/chart86.xml"/><Relationship Id="rId1" Type="http://schemas.openxmlformats.org/officeDocument/2006/relationships/chart" Target="../charts/chart85.xml"/><Relationship Id="rId4" Type="http://schemas.openxmlformats.org/officeDocument/2006/relationships/chart" Target="../charts/chart8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76199</xdr:colOff>
      <xdr:row>1</xdr:row>
      <xdr:rowOff>137433</xdr:rowOff>
    </xdr:from>
    <xdr:to>
      <xdr:col>9</xdr:col>
      <xdr:colOff>400050</xdr:colOff>
      <xdr:row>20</xdr:row>
      <xdr:rowOff>9526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19050</xdr:colOff>
      <xdr:row>1</xdr:row>
      <xdr:rowOff>142875</xdr:rowOff>
    </xdr:from>
    <xdr:to>
      <xdr:col>19</xdr:col>
      <xdr:colOff>476251</xdr:colOff>
      <xdr:row>20</xdr:row>
      <xdr:rowOff>14968</xdr:rowOff>
    </xdr:to>
    <xdr:graphicFrame macro="">
      <xdr:nvGraphicFramePr>
        <xdr:cNvPr id="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76200</xdr:colOff>
      <xdr:row>20</xdr:row>
      <xdr:rowOff>152400</xdr:rowOff>
    </xdr:from>
    <xdr:to>
      <xdr:col>9</xdr:col>
      <xdr:colOff>400051</xdr:colOff>
      <xdr:row>39</xdr:row>
      <xdr:rowOff>24493</xdr:rowOff>
    </xdr:to>
    <xdr:graphicFrame macro="">
      <xdr:nvGraphicFramePr>
        <xdr:cNvPr id="8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0</xdr:colOff>
      <xdr:row>21</xdr:row>
      <xdr:rowOff>0</xdr:rowOff>
    </xdr:from>
    <xdr:to>
      <xdr:col>19</xdr:col>
      <xdr:colOff>457201</xdr:colOff>
      <xdr:row>39</xdr:row>
      <xdr:rowOff>34018</xdr:rowOff>
    </xdr:to>
    <xdr:graphicFrame macro="">
      <xdr:nvGraphicFramePr>
        <xdr:cNvPr id="9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76199</xdr:colOff>
      <xdr:row>1</xdr:row>
      <xdr:rowOff>137433</xdr:rowOff>
    </xdr:from>
    <xdr:to>
      <xdr:col>9</xdr:col>
      <xdr:colOff>400050</xdr:colOff>
      <xdr:row>20</xdr:row>
      <xdr:rowOff>9526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19050</xdr:colOff>
      <xdr:row>1</xdr:row>
      <xdr:rowOff>142875</xdr:rowOff>
    </xdr:from>
    <xdr:to>
      <xdr:col>19</xdr:col>
      <xdr:colOff>476251</xdr:colOff>
      <xdr:row>20</xdr:row>
      <xdr:rowOff>14968</xdr:rowOff>
    </xdr:to>
    <xdr:graphicFrame macro="">
      <xdr:nvGraphicFramePr>
        <xdr:cNvPr id="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76200</xdr:colOff>
      <xdr:row>20</xdr:row>
      <xdr:rowOff>152400</xdr:rowOff>
    </xdr:from>
    <xdr:to>
      <xdr:col>9</xdr:col>
      <xdr:colOff>400051</xdr:colOff>
      <xdr:row>39</xdr:row>
      <xdr:rowOff>24493</xdr:rowOff>
    </xdr:to>
    <xdr:graphicFrame macro="">
      <xdr:nvGraphicFramePr>
        <xdr:cNvPr id="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0</xdr:colOff>
      <xdr:row>21</xdr:row>
      <xdr:rowOff>0</xdr:rowOff>
    </xdr:from>
    <xdr:to>
      <xdr:col>19</xdr:col>
      <xdr:colOff>457201</xdr:colOff>
      <xdr:row>39</xdr:row>
      <xdr:rowOff>34018</xdr:rowOff>
    </xdr:to>
    <xdr:graphicFrame macro="">
      <xdr:nvGraphicFramePr>
        <xdr:cNvPr id="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76199</xdr:colOff>
      <xdr:row>1</xdr:row>
      <xdr:rowOff>137433</xdr:rowOff>
    </xdr:from>
    <xdr:to>
      <xdr:col>9</xdr:col>
      <xdr:colOff>400050</xdr:colOff>
      <xdr:row>20</xdr:row>
      <xdr:rowOff>9526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19050</xdr:colOff>
      <xdr:row>1</xdr:row>
      <xdr:rowOff>142875</xdr:rowOff>
    </xdr:from>
    <xdr:to>
      <xdr:col>19</xdr:col>
      <xdr:colOff>476251</xdr:colOff>
      <xdr:row>20</xdr:row>
      <xdr:rowOff>14968</xdr:rowOff>
    </xdr:to>
    <xdr:graphicFrame macro="">
      <xdr:nvGraphicFramePr>
        <xdr:cNvPr id="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76200</xdr:colOff>
      <xdr:row>20</xdr:row>
      <xdr:rowOff>152400</xdr:rowOff>
    </xdr:from>
    <xdr:to>
      <xdr:col>9</xdr:col>
      <xdr:colOff>400051</xdr:colOff>
      <xdr:row>39</xdr:row>
      <xdr:rowOff>24493</xdr:rowOff>
    </xdr:to>
    <xdr:graphicFrame macro="">
      <xdr:nvGraphicFramePr>
        <xdr:cNvPr id="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0</xdr:colOff>
      <xdr:row>21</xdr:row>
      <xdr:rowOff>0</xdr:rowOff>
    </xdr:from>
    <xdr:to>
      <xdr:col>19</xdr:col>
      <xdr:colOff>457201</xdr:colOff>
      <xdr:row>39</xdr:row>
      <xdr:rowOff>34018</xdr:rowOff>
    </xdr:to>
    <xdr:graphicFrame macro="">
      <xdr:nvGraphicFramePr>
        <xdr:cNvPr id="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76199</xdr:colOff>
      <xdr:row>1</xdr:row>
      <xdr:rowOff>137433</xdr:rowOff>
    </xdr:from>
    <xdr:to>
      <xdr:col>9</xdr:col>
      <xdr:colOff>400050</xdr:colOff>
      <xdr:row>20</xdr:row>
      <xdr:rowOff>9526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19050</xdr:colOff>
      <xdr:row>1</xdr:row>
      <xdr:rowOff>142875</xdr:rowOff>
    </xdr:from>
    <xdr:to>
      <xdr:col>19</xdr:col>
      <xdr:colOff>476251</xdr:colOff>
      <xdr:row>20</xdr:row>
      <xdr:rowOff>14968</xdr:rowOff>
    </xdr:to>
    <xdr:graphicFrame macro="">
      <xdr:nvGraphicFramePr>
        <xdr:cNvPr id="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76200</xdr:colOff>
      <xdr:row>20</xdr:row>
      <xdr:rowOff>152400</xdr:rowOff>
    </xdr:from>
    <xdr:to>
      <xdr:col>9</xdr:col>
      <xdr:colOff>400051</xdr:colOff>
      <xdr:row>39</xdr:row>
      <xdr:rowOff>24493</xdr:rowOff>
    </xdr:to>
    <xdr:graphicFrame macro="">
      <xdr:nvGraphicFramePr>
        <xdr:cNvPr id="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0</xdr:colOff>
      <xdr:row>21</xdr:row>
      <xdr:rowOff>0</xdr:rowOff>
    </xdr:from>
    <xdr:to>
      <xdr:col>19</xdr:col>
      <xdr:colOff>457201</xdr:colOff>
      <xdr:row>39</xdr:row>
      <xdr:rowOff>34018</xdr:rowOff>
    </xdr:to>
    <xdr:graphicFrame macro="">
      <xdr:nvGraphicFramePr>
        <xdr:cNvPr id="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76199</xdr:colOff>
      <xdr:row>1</xdr:row>
      <xdr:rowOff>137433</xdr:rowOff>
    </xdr:from>
    <xdr:to>
      <xdr:col>9</xdr:col>
      <xdr:colOff>400050</xdr:colOff>
      <xdr:row>20</xdr:row>
      <xdr:rowOff>9526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19050</xdr:colOff>
      <xdr:row>1</xdr:row>
      <xdr:rowOff>142875</xdr:rowOff>
    </xdr:from>
    <xdr:to>
      <xdr:col>19</xdr:col>
      <xdr:colOff>476251</xdr:colOff>
      <xdr:row>20</xdr:row>
      <xdr:rowOff>14968</xdr:rowOff>
    </xdr:to>
    <xdr:graphicFrame macro="">
      <xdr:nvGraphicFramePr>
        <xdr:cNvPr id="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76200</xdr:colOff>
      <xdr:row>20</xdr:row>
      <xdr:rowOff>152400</xdr:rowOff>
    </xdr:from>
    <xdr:to>
      <xdr:col>9</xdr:col>
      <xdr:colOff>400051</xdr:colOff>
      <xdr:row>39</xdr:row>
      <xdr:rowOff>24493</xdr:rowOff>
    </xdr:to>
    <xdr:graphicFrame macro="">
      <xdr:nvGraphicFramePr>
        <xdr:cNvPr id="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0</xdr:colOff>
      <xdr:row>21</xdr:row>
      <xdr:rowOff>0</xdr:rowOff>
    </xdr:from>
    <xdr:to>
      <xdr:col>19</xdr:col>
      <xdr:colOff>457201</xdr:colOff>
      <xdr:row>39</xdr:row>
      <xdr:rowOff>34018</xdr:rowOff>
    </xdr:to>
    <xdr:graphicFrame macro="">
      <xdr:nvGraphicFramePr>
        <xdr:cNvPr id="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76199</xdr:colOff>
      <xdr:row>1</xdr:row>
      <xdr:rowOff>137433</xdr:rowOff>
    </xdr:from>
    <xdr:to>
      <xdr:col>9</xdr:col>
      <xdr:colOff>400050</xdr:colOff>
      <xdr:row>20</xdr:row>
      <xdr:rowOff>9526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47625</xdr:colOff>
      <xdr:row>1</xdr:row>
      <xdr:rowOff>133350</xdr:rowOff>
    </xdr:from>
    <xdr:to>
      <xdr:col>19</xdr:col>
      <xdr:colOff>514351</xdr:colOff>
      <xdr:row>20</xdr:row>
      <xdr:rowOff>5443</xdr:rowOff>
    </xdr:to>
    <xdr:graphicFrame macro="">
      <xdr:nvGraphicFramePr>
        <xdr:cNvPr id="7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21</xdr:row>
      <xdr:rowOff>0</xdr:rowOff>
    </xdr:from>
    <xdr:to>
      <xdr:col>9</xdr:col>
      <xdr:colOff>323851</xdr:colOff>
      <xdr:row>39</xdr:row>
      <xdr:rowOff>34018</xdr:rowOff>
    </xdr:to>
    <xdr:graphicFrame macro="">
      <xdr:nvGraphicFramePr>
        <xdr:cNvPr id="8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0</xdr:colOff>
      <xdr:row>21</xdr:row>
      <xdr:rowOff>0</xdr:rowOff>
    </xdr:from>
    <xdr:to>
      <xdr:col>19</xdr:col>
      <xdr:colOff>466726</xdr:colOff>
      <xdr:row>39</xdr:row>
      <xdr:rowOff>34018</xdr:rowOff>
    </xdr:to>
    <xdr:graphicFrame macro="">
      <xdr:nvGraphicFramePr>
        <xdr:cNvPr id="9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76199</xdr:colOff>
      <xdr:row>1</xdr:row>
      <xdr:rowOff>137433</xdr:rowOff>
    </xdr:from>
    <xdr:to>
      <xdr:col>9</xdr:col>
      <xdr:colOff>400050</xdr:colOff>
      <xdr:row>20</xdr:row>
      <xdr:rowOff>9526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47625</xdr:colOff>
      <xdr:row>1</xdr:row>
      <xdr:rowOff>133350</xdr:rowOff>
    </xdr:from>
    <xdr:to>
      <xdr:col>19</xdr:col>
      <xdr:colOff>514351</xdr:colOff>
      <xdr:row>20</xdr:row>
      <xdr:rowOff>5443</xdr:rowOff>
    </xdr:to>
    <xdr:graphicFrame macro="">
      <xdr:nvGraphicFramePr>
        <xdr:cNvPr id="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21</xdr:row>
      <xdr:rowOff>0</xdr:rowOff>
    </xdr:from>
    <xdr:to>
      <xdr:col>9</xdr:col>
      <xdr:colOff>323851</xdr:colOff>
      <xdr:row>39</xdr:row>
      <xdr:rowOff>34018</xdr:rowOff>
    </xdr:to>
    <xdr:graphicFrame macro="">
      <xdr:nvGraphicFramePr>
        <xdr:cNvPr id="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0</xdr:colOff>
      <xdr:row>21</xdr:row>
      <xdr:rowOff>0</xdr:rowOff>
    </xdr:from>
    <xdr:to>
      <xdr:col>19</xdr:col>
      <xdr:colOff>466726</xdr:colOff>
      <xdr:row>39</xdr:row>
      <xdr:rowOff>34018</xdr:rowOff>
    </xdr:to>
    <xdr:graphicFrame macro="">
      <xdr:nvGraphicFramePr>
        <xdr:cNvPr id="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76199</xdr:colOff>
      <xdr:row>1</xdr:row>
      <xdr:rowOff>137433</xdr:rowOff>
    </xdr:from>
    <xdr:to>
      <xdr:col>9</xdr:col>
      <xdr:colOff>400050</xdr:colOff>
      <xdr:row>20</xdr:row>
      <xdr:rowOff>9526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47625</xdr:colOff>
      <xdr:row>1</xdr:row>
      <xdr:rowOff>133350</xdr:rowOff>
    </xdr:from>
    <xdr:to>
      <xdr:col>19</xdr:col>
      <xdr:colOff>514351</xdr:colOff>
      <xdr:row>20</xdr:row>
      <xdr:rowOff>5443</xdr:rowOff>
    </xdr:to>
    <xdr:graphicFrame macro="">
      <xdr:nvGraphicFramePr>
        <xdr:cNvPr id="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95250</xdr:colOff>
      <xdr:row>21</xdr:row>
      <xdr:rowOff>19050</xdr:rowOff>
    </xdr:from>
    <xdr:to>
      <xdr:col>9</xdr:col>
      <xdr:colOff>419101</xdr:colOff>
      <xdr:row>39</xdr:row>
      <xdr:rowOff>53068</xdr:rowOff>
    </xdr:to>
    <xdr:graphicFrame macro="">
      <xdr:nvGraphicFramePr>
        <xdr:cNvPr id="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47625</xdr:colOff>
      <xdr:row>21</xdr:row>
      <xdr:rowOff>0</xdr:rowOff>
    </xdr:from>
    <xdr:to>
      <xdr:col>19</xdr:col>
      <xdr:colOff>514351</xdr:colOff>
      <xdr:row>39</xdr:row>
      <xdr:rowOff>34018</xdr:rowOff>
    </xdr:to>
    <xdr:graphicFrame macro="">
      <xdr:nvGraphicFramePr>
        <xdr:cNvPr id="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76199</xdr:colOff>
      <xdr:row>1</xdr:row>
      <xdr:rowOff>137433</xdr:rowOff>
    </xdr:from>
    <xdr:to>
      <xdr:col>9</xdr:col>
      <xdr:colOff>400050</xdr:colOff>
      <xdr:row>20</xdr:row>
      <xdr:rowOff>9526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47625</xdr:colOff>
      <xdr:row>1</xdr:row>
      <xdr:rowOff>133350</xdr:rowOff>
    </xdr:from>
    <xdr:to>
      <xdr:col>19</xdr:col>
      <xdr:colOff>514351</xdr:colOff>
      <xdr:row>20</xdr:row>
      <xdr:rowOff>5443</xdr:rowOff>
    </xdr:to>
    <xdr:graphicFrame macro="">
      <xdr:nvGraphicFramePr>
        <xdr:cNvPr id="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21</xdr:row>
      <xdr:rowOff>0</xdr:rowOff>
    </xdr:from>
    <xdr:to>
      <xdr:col>9</xdr:col>
      <xdr:colOff>323851</xdr:colOff>
      <xdr:row>39</xdr:row>
      <xdr:rowOff>34018</xdr:rowOff>
    </xdr:to>
    <xdr:graphicFrame macro="">
      <xdr:nvGraphicFramePr>
        <xdr:cNvPr id="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0</xdr:colOff>
      <xdr:row>21</xdr:row>
      <xdr:rowOff>0</xdr:rowOff>
    </xdr:from>
    <xdr:to>
      <xdr:col>19</xdr:col>
      <xdr:colOff>466726</xdr:colOff>
      <xdr:row>39</xdr:row>
      <xdr:rowOff>34018</xdr:rowOff>
    </xdr:to>
    <xdr:graphicFrame macro="">
      <xdr:nvGraphicFramePr>
        <xdr:cNvPr id="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76199</xdr:colOff>
      <xdr:row>1</xdr:row>
      <xdr:rowOff>137433</xdr:rowOff>
    </xdr:from>
    <xdr:to>
      <xdr:col>9</xdr:col>
      <xdr:colOff>400050</xdr:colOff>
      <xdr:row>20</xdr:row>
      <xdr:rowOff>9526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19050</xdr:colOff>
      <xdr:row>1</xdr:row>
      <xdr:rowOff>142875</xdr:rowOff>
    </xdr:from>
    <xdr:to>
      <xdr:col>19</xdr:col>
      <xdr:colOff>476251</xdr:colOff>
      <xdr:row>20</xdr:row>
      <xdr:rowOff>14968</xdr:rowOff>
    </xdr:to>
    <xdr:graphicFrame macro="">
      <xdr:nvGraphicFramePr>
        <xdr:cNvPr id="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76200</xdr:colOff>
      <xdr:row>20</xdr:row>
      <xdr:rowOff>152400</xdr:rowOff>
    </xdr:from>
    <xdr:to>
      <xdr:col>9</xdr:col>
      <xdr:colOff>400051</xdr:colOff>
      <xdr:row>39</xdr:row>
      <xdr:rowOff>24493</xdr:rowOff>
    </xdr:to>
    <xdr:graphicFrame macro="">
      <xdr:nvGraphicFramePr>
        <xdr:cNvPr id="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0</xdr:colOff>
      <xdr:row>21</xdr:row>
      <xdr:rowOff>0</xdr:rowOff>
    </xdr:from>
    <xdr:to>
      <xdr:col>19</xdr:col>
      <xdr:colOff>457201</xdr:colOff>
      <xdr:row>39</xdr:row>
      <xdr:rowOff>34018</xdr:rowOff>
    </xdr:to>
    <xdr:graphicFrame macro="">
      <xdr:nvGraphicFramePr>
        <xdr:cNvPr id="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76199</xdr:colOff>
      <xdr:row>1</xdr:row>
      <xdr:rowOff>137433</xdr:rowOff>
    </xdr:from>
    <xdr:to>
      <xdr:col>9</xdr:col>
      <xdr:colOff>400050</xdr:colOff>
      <xdr:row>20</xdr:row>
      <xdr:rowOff>9526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19050</xdr:colOff>
      <xdr:row>1</xdr:row>
      <xdr:rowOff>142875</xdr:rowOff>
    </xdr:from>
    <xdr:to>
      <xdr:col>19</xdr:col>
      <xdr:colOff>476251</xdr:colOff>
      <xdr:row>20</xdr:row>
      <xdr:rowOff>14968</xdr:rowOff>
    </xdr:to>
    <xdr:graphicFrame macro="">
      <xdr:nvGraphicFramePr>
        <xdr:cNvPr id="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76200</xdr:colOff>
      <xdr:row>20</xdr:row>
      <xdr:rowOff>152400</xdr:rowOff>
    </xdr:from>
    <xdr:to>
      <xdr:col>9</xdr:col>
      <xdr:colOff>400051</xdr:colOff>
      <xdr:row>39</xdr:row>
      <xdr:rowOff>24493</xdr:rowOff>
    </xdr:to>
    <xdr:graphicFrame macro="">
      <xdr:nvGraphicFramePr>
        <xdr:cNvPr id="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0</xdr:colOff>
      <xdr:row>21</xdr:row>
      <xdr:rowOff>0</xdr:rowOff>
    </xdr:from>
    <xdr:to>
      <xdr:col>19</xdr:col>
      <xdr:colOff>457201</xdr:colOff>
      <xdr:row>39</xdr:row>
      <xdr:rowOff>34018</xdr:rowOff>
    </xdr:to>
    <xdr:graphicFrame macro="">
      <xdr:nvGraphicFramePr>
        <xdr:cNvPr id="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76199</xdr:colOff>
      <xdr:row>1</xdr:row>
      <xdr:rowOff>137433</xdr:rowOff>
    </xdr:from>
    <xdr:to>
      <xdr:col>9</xdr:col>
      <xdr:colOff>400050</xdr:colOff>
      <xdr:row>20</xdr:row>
      <xdr:rowOff>9526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19050</xdr:colOff>
      <xdr:row>1</xdr:row>
      <xdr:rowOff>142875</xdr:rowOff>
    </xdr:from>
    <xdr:to>
      <xdr:col>19</xdr:col>
      <xdr:colOff>476251</xdr:colOff>
      <xdr:row>20</xdr:row>
      <xdr:rowOff>14968</xdr:rowOff>
    </xdr:to>
    <xdr:graphicFrame macro="">
      <xdr:nvGraphicFramePr>
        <xdr:cNvPr id="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76200</xdr:colOff>
      <xdr:row>20</xdr:row>
      <xdr:rowOff>152400</xdr:rowOff>
    </xdr:from>
    <xdr:to>
      <xdr:col>9</xdr:col>
      <xdr:colOff>400051</xdr:colOff>
      <xdr:row>39</xdr:row>
      <xdr:rowOff>24493</xdr:rowOff>
    </xdr:to>
    <xdr:graphicFrame macro="">
      <xdr:nvGraphicFramePr>
        <xdr:cNvPr id="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0</xdr:colOff>
      <xdr:row>21</xdr:row>
      <xdr:rowOff>0</xdr:rowOff>
    </xdr:from>
    <xdr:to>
      <xdr:col>19</xdr:col>
      <xdr:colOff>457201</xdr:colOff>
      <xdr:row>39</xdr:row>
      <xdr:rowOff>34018</xdr:rowOff>
    </xdr:to>
    <xdr:graphicFrame macro="">
      <xdr:nvGraphicFramePr>
        <xdr:cNvPr id="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76199</xdr:colOff>
      <xdr:row>1</xdr:row>
      <xdr:rowOff>137433</xdr:rowOff>
    </xdr:from>
    <xdr:to>
      <xdr:col>9</xdr:col>
      <xdr:colOff>400050</xdr:colOff>
      <xdr:row>20</xdr:row>
      <xdr:rowOff>9526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19050</xdr:colOff>
      <xdr:row>1</xdr:row>
      <xdr:rowOff>142875</xdr:rowOff>
    </xdr:from>
    <xdr:to>
      <xdr:col>19</xdr:col>
      <xdr:colOff>476251</xdr:colOff>
      <xdr:row>20</xdr:row>
      <xdr:rowOff>14968</xdr:rowOff>
    </xdr:to>
    <xdr:graphicFrame macro="">
      <xdr:nvGraphicFramePr>
        <xdr:cNvPr id="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76200</xdr:colOff>
      <xdr:row>20</xdr:row>
      <xdr:rowOff>152400</xdr:rowOff>
    </xdr:from>
    <xdr:to>
      <xdr:col>9</xdr:col>
      <xdr:colOff>400051</xdr:colOff>
      <xdr:row>39</xdr:row>
      <xdr:rowOff>24493</xdr:rowOff>
    </xdr:to>
    <xdr:graphicFrame macro="">
      <xdr:nvGraphicFramePr>
        <xdr:cNvPr id="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0</xdr:colOff>
      <xdr:row>21</xdr:row>
      <xdr:rowOff>0</xdr:rowOff>
    </xdr:from>
    <xdr:to>
      <xdr:col>19</xdr:col>
      <xdr:colOff>457201</xdr:colOff>
      <xdr:row>39</xdr:row>
      <xdr:rowOff>34018</xdr:rowOff>
    </xdr:to>
    <xdr:graphicFrame macro="">
      <xdr:nvGraphicFramePr>
        <xdr:cNvPr id="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76199</xdr:colOff>
      <xdr:row>1</xdr:row>
      <xdr:rowOff>137433</xdr:rowOff>
    </xdr:from>
    <xdr:to>
      <xdr:col>9</xdr:col>
      <xdr:colOff>400050</xdr:colOff>
      <xdr:row>20</xdr:row>
      <xdr:rowOff>9526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19050</xdr:colOff>
      <xdr:row>1</xdr:row>
      <xdr:rowOff>142875</xdr:rowOff>
    </xdr:from>
    <xdr:to>
      <xdr:col>19</xdr:col>
      <xdr:colOff>476251</xdr:colOff>
      <xdr:row>20</xdr:row>
      <xdr:rowOff>14968</xdr:rowOff>
    </xdr:to>
    <xdr:graphicFrame macro="">
      <xdr:nvGraphicFramePr>
        <xdr:cNvPr id="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76200</xdr:colOff>
      <xdr:row>20</xdr:row>
      <xdr:rowOff>152400</xdr:rowOff>
    </xdr:from>
    <xdr:to>
      <xdr:col>9</xdr:col>
      <xdr:colOff>400051</xdr:colOff>
      <xdr:row>39</xdr:row>
      <xdr:rowOff>24493</xdr:rowOff>
    </xdr:to>
    <xdr:graphicFrame macro="">
      <xdr:nvGraphicFramePr>
        <xdr:cNvPr id="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0</xdr:colOff>
      <xdr:row>21</xdr:row>
      <xdr:rowOff>0</xdr:rowOff>
    </xdr:from>
    <xdr:to>
      <xdr:col>19</xdr:col>
      <xdr:colOff>457201</xdr:colOff>
      <xdr:row>39</xdr:row>
      <xdr:rowOff>34018</xdr:rowOff>
    </xdr:to>
    <xdr:graphicFrame macro="">
      <xdr:nvGraphicFramePr>
        <xdr:cNvPr id="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76199</xdr:colOff>
      <xdr:row>1</xdr:row>
      <xdr:rowOff>137433</xdr:rowOff>
    </xdr:from>
    <xdr:to>
      <xdr:col>9</xdr:col>
      <xdr:colOff>400050</xdr:colOff>
      <xdr:row>20</xdr:row>
      <xdr:rowOff>9526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19050</xdr:colOff>
      <xdr:row>1</xdr:row>
      <xdr:rowOff>142875</xdr:rowOff>
    </xdr:from>
    <xdr:to>
      <xdr:col>19</xdr:col>
      <xdr:colOff>476251</xdr:colOff>
      <xdr:row>20</xdr:row>
      <xdr:rowOff>14968</xdr:rowOff>
    </xdr:to>
    <xdr:graphicFrame macro="">
      <xdr:nvGraphicFramePr>
        <xdr:cNvPr id="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76200</xdr:colOff>
      <xdr:row>20</xdr:row>
      <xdr:rowOff>152400</xdr:rowOff>
    </xdr:from>
    <xdr:to>
      <xdr:col>9</xdr:col>
      <xdr:colOff>400051</xdr:colOff>
      <xdr:row>39</xdr:row>
      <xdr:rowOff>24493</xdr:rowOff>
    </xdr:to>
    <xdr:graphicFrame macro="">
      <xdr:nvGraphicFramePr>
        <xdr:cNvPr id="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0</xdr:colOff>
      <xdr:row>21</xdr:row>
      <xdr:rowOff>0</xdr:rowOff>
    </xdr:from>
    <xdr:to>
      <xdr:col>19</xdr:col>
      <xdr:colOff>457201</xdr:colOff>
      <xdr:row>39</xdr:row>
      <xdr:rowOff>34018</xdr:rowOff>
    </xdr:to>
    <xdr:graphicFrame macro="">
      <xdr:nvGraphicFramePr>
        <xdr:cNvPr id="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76199</xdr:colOff>
      <xdr:row>1</xdr:row>
      <xdr:rowOff>137433</xdr:rowOff>
    </xdr:from>
    <xdr:to>
      <xdr:col>9</xdr:col>
      <xdr:colOff>400050</xdr:colOff>
      <xdr:row>20</xdr:row>
      <xdr:rowOff>9526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19050</xdr:colOff>
      <xdr:row>1</xdr:row>
      <xdr:rowOff>142875</xdr:rowOff>
    </xdr:from>
    <xdr:to>
      <xdr:col>19</xdr:col>
      <xdr:colOff>476251</xdr:colOff>
      <xdr:row>20</xdr:row>
      <xdr:rowOff>14968</xdr:rowOff>
    </xdr:to>
    <xdr:graphicFrame macro="">
      <xdr:nvGraphicFramePr>
        <xdr:cNvPr id="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76200</xdr:colOff>
      <xdr:row>20</xdr:row>
      <xdr:rowOff>152400</xdr:rowOff>
    </xdr:from>
    <xdr:to>
      <xdr:col>9</xdr:col>
      <xdr:colOff>400051</xdr:colOff>
      <xdr:row>39</xdr:row>
      <xdr:rowOff>24493</xdr:rowOff>
    </xdr:to>
    <xdr:graphicFrame macro="">
      <xdr:nvGraphicFramePr>
        <xdr:cNvPr id="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0</xdr:colOff>
      <xdr:row>21</xdr:row>
      <xdr:rowOff>0</xdr:rowOff>
    </xdr:from>
    <xdr:to>
      <xdr:col>19</xdr:col>
      <xdr:colOff>457201</xdr:colOff>
      <xdr:row>39</xdr:row>
      <xdr:rowOff>34018</xdr:rowOff>
    </xdr:to>
    <xdr:graphicFrame macro="">
      <xdr:nvGraphicFramePr>
        <xdr:cNvPr id="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76199</xdr:colOff>
      <xdr:row>1</xdr:row>
      <xdr:rowOff>137433</xdr:rowOff>
    </xdr:from>
    <xdr:to>
      <xdr:col>9</xdr:col>
      <xdr:colOff>400050</xdr:colOff>
      <xdr:row>20</xdr:row>
      <xdr:rowOff>9526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47625</xdr:colOff>
      <xdr:row>1</xdr:row>
      <xdr:rowOff>133350</xdr:rowOff>
    </xdr:from>
    <xdr:to>
      <xdr:col>19</xdr:col>
      <xdr:colOff>514351</xdr:colOff>
      <xdr:row>20</xdr:row>
      <xdr:rowOff>5443</xdr:rowOff>
    </xdr:to>
    <xdr:graphicFrame macro="">
      <xdr:nvGraphicFramePr>
        <xdr:cNvPr id="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21</xdr:row>
      <xdr:rowOff>0</xdr:rowOff>
    </xdr:from>
    <xdr:to>
      <xdr:col>9</xdr:col>
      <xdr:colOff>323851</xdr:colOff>
      <xdr:row>39</xdr:row>
      <xdr:rowOff>34018</xdr:rowOff>
    </xdr:to>
    <xdr:graphicFrame macro="">
      <xdr:nvGraphicFramePr>
        <xdr:cNvPr id="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0</xdr:colOff>
      <xdr:row>21</xdr:row>
      <xdr:rowOff>0</xdr:rowOff>
    </xdr:from>
    <xdr:to>
      <xdr:col>19</xdr:col>
      <xdr:colOff>466726</xdr:colOff>
      <xdr:row>39</xdr:row>
      <xdr:rowOff>34018</xdr:rowOff>
    </xdr:to>
    <xdr:graphicFrame macro="">
      <xdr:nvGraphicFramePr>
        <xdr:cNvPr id="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76199</xdr:colOff>
      <xdr:row>1</xdr:row>
      <xdr:rowOff>137433</xdr:rowOff>
    </xdr:from>
    <xdr:to>
      <xdr:col>9</xdr:col>
      <xdr:colOff>400050</xdr:colOff>
      <xdr:row>20</xdr:row>
      <xdr:rowOff>9526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47625</xdr:colOff>
      <xdr:row>1</xdr:row>
      <xdr:rowOff>133350</xdr:rowOff>
    </xdr:from>
    <xdr:to>
      <xdr:col>19</xdr:col>
      <xdr:colOff>514351</xdr:colOff>
      <xdr:row>20</xdr:row>
      <xdr:rowOff>5443</xdr:rowOff>
    </xdr:to>
    <xdr:graphicFrame macro="">
      <xdr:nvGraphicFramePr>
        <xdr:cNvPr id="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76200</xdr:colOff>
      <xdr:row>20</xdr:row>
      <xdr:rowOff>152400</xdr:rowOff>
    </xdr:from>
    <xdr:to>
      <xdr:col>9</xdr:col>
      <xdr:colOff>400051</xdr:colOff>
      <xdr:row>39</xdr:row>
      <xdr:rowOff>24493</xdr:rowOff>
    </xdr:to>
    <xdr:graphicFrame macro="">
      <xdr:nvGraphicFramePr>
        <xdr:cNvPr id="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0</xdr:colOff>
      <xdr:row>21</xdr:row>
      <xdr:rowOff>0</xdr:rowOff>
    </xdr:from>
    <xdr:to>
      <xdr:col>19</xdr:col>
      <xdr:colOff>466726</xdr:colOff>
      <xdr:row>39</xdr:row>
      <xdr:rowOff>34018</xdr:rowOff>
    </xdr:to>
    <xdr:graphicFrame macro="">
      <xdr:nvGraphicFramePr>
        <xdr:cNvPr id="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76199</xdr:colOff>
      <xdr:row>1</xdr:row>
      <xdr:rowOff>137433</xdr:rowOff>
    </xdr:from>
    <xdr:to>
      <xdr:col>9</xdr:col>
      <xdr:colOff>400050</xdr:colOff>
      <xdr:row>20</xdr:row>
      <xdr:rowOff>9526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47625</xdr:colOff>
      <xdr:row>1</xdr:row>
      <xdr:rowOff>133350</xdr:rowOff>
    </xdr:from>
    <xdr:to>
      <xdr:col>19</xdr:col>
      <xdr:colOff>514351</xdr:colOff>
      <xdr:row>20</xdr:row>
      <xdr:rowOff>5443</xdr:rowOff>
    </xdr:to>
    <xdr:graphicFrame macro="">
      <xdr:nvGraphicFramePr>
        <xdr:cNvPr id="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76200</xdr:colOff>
      <xdr:row>20</xdr:row>
      <xdr:rowOff>152400</xdr:rowOff>
    </xdr:from>
    <xdr:to>
      <xdr:col>9</xdr:col>
      <xdr:colOff>400051</xdr:colOff>
      <xdr:row>39</xdr:row>
      <xdr:rowOff>24493</xdr:rowOff>
    </xdr:to>
    <xdr:graphicFrame macro="">
      <xdr:nvGraphicFramePr>
        <xdr:cNvPr id="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0</xdr:colOff>
      <xdr:row>21</xdr:row>
      <xdr:rowOff>0</xdr:rowOff>
    </xdr:from>
    <xdr:to>
      <xdr:col>19</xdr:col>
      <xdr:colOff>466726</xdr:colOff>
      <xdr:row>39</xdr:row>
      <xdr:rowOff>34018</xdr:rowOff>
    </xdr:to>
    <xdr:graphicFrame macro="">
      <xdr:nvGraphicFramePr>
        <xdr:cNvPr id="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76199</xdr:colOff>
      <xdr:row>1</xdr:row>
      <xdr:rowOff>137433</xdr:rowOff>
    </xdr:from>
    <xdr:to>
      <xdr:col>9</xdr:col>
      <xdr:colOff>400050</xdr:colOff>
      <xdr:row>20</xdr:row>
      <xdr:rowOff>9526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47625</xdr:colOff>
      <xdr:row>1</xdr:row>
      <xdr:rowOff>133350</xdr:rowOff>
    </xdr:from>
    <xdr:to>
      <xdr:col>19</xdr:col>
      <xdr:colOff>514351</xdr:colOff>
      <xdr:row>20</xdr:row>
      <xdr:rowOff>5443</xdr:rowOff>
    </xdr:to>
    <xdr:graphicFrame macro="">
      <xdr:nvGraphicFramePr>
        <xdr:cNvPr id="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57150</xdr:colOff>
      <xdr:row>21</xdr:row>
      <xdr:rowOff>0</xdr:rowOff>
    </xdr:from>
    <xdr:to>
      <xdr:col>9</xdr:col>
      <xdr:colOff>381001</xdr:colOff>
      <xdr:row>39</xdr:row>
      <xdr:rowOff>34018</xdr:rowOff>
    </xdr:to>
    <xdr:graphicFrame macro="">
      <xdr:nvGraphicFramePr>
        <xdr:cNvPr id="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0</xdr:colOff>
      <xdr:row>21</xdr:row>
      <xdr:rowOff>0</xdr:rowOff>
    </xdr:from>
    <xdr:to>
      <xdr:col>19</xdr:col>
      <xdr:colOff>466726</xdr:colOff>
      <xdr:row>39</xdr:row>
      <xdr:rowOff>34018</xdr:rowOff>
    </xdr:to>
    <xdr:graphicFrame macro="">
      <xdr:nvGraphicFramePr>
        <xdr:cNvPr id="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76199</xdr:colOff>
      <xdr:row>1</xdr:row>
      <xdr:rowOff>137433</xdr:rowOff>
    </xdr:from>
    <xdr:to>
      <xdr:col>9</xdr:col>
      <xdr:colOff>400050</xdr:colOff>
      <xdr:row>20</xdr:row>
      <xdr:rowOff>9526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47625</xdr:colOff>
      <xdr:row>1</xdr:row>
      <xdr:rowOff>133350</xdr:rowOff>
    </xdr:from>
    <xdr:to>
      <xdr:col>19</xdr:col>
      <xdr:colOff>514351</xdr:colOff>
      <xdr:row>20</xdr:row>
      <xdr:rowOff>5443</xdr:rowOff>
    </xdr:to>
    <xdr:graphicFrame macro="">
      <xdr:nvGraphicFramePr>
        <xdr:cNvPr id="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21</xdr:row>
      <xdr:rowOff>0</xdr:rowOff>
    </xdr:from>
    <xdr:to>
      <xdr:col>9</xdr:col>
      <xdr:colOff>323851</xdr:colOff>
      <xdr:row>39</xdr:row>
      <xdr:rowOff>34018</xdr:rowOff>
    </xdr:to>
    <xdr:graphicFrame macro="">
      <xdr:nvGraphicFramePr>
        <xdr:cNvPr id="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0</xdr:colOff>
      <xdr:row>21</xdr:row>
      <xdr:rowOff>0</xdr:rowOff>
    </xdr:from>
    <xdr:to>
      <xdr:col>19</xdr:col>
      <xdr:colOff>466726</xdr:colOff>
      <xdr:row>39</xdr:row>
      <xdr:rowOff>34018</xdr:rowOff>
    </xdr:to>
    <xdr:graphicFrame macro="">
      <xdr:nvGraphicFramePr>
        <xdr:cNvPr id="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76199</xdr:colOff>
      <xdr:row>1</xdr:row>
      <xdr:rowOff>137433</xdr:rowOff>
    </xdr:from>
    <xdr:to>
      <xdr:col>9</xdr:col>
      <xdr:colOff>400050</xdr:colOff>
      <xdr:row>20</xdr:row>
      <xdr:rowOff>9526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47625</xdr:colOff>
      <xdr:row>1</xdr:row>
      <xdr:rowOff>133350</xdr:rowOff>
    </xdr:from>
    <xdr:to>
      <xdr:col>19</xdr:col>
      <xdr:colOff>514351</xdr:colOff>
      <xdr:row>20</xdr:row>
      <xdr:rowOff>5443</xdr:rowOff>
    </xdr:to>
    <xdr:graphicFrame macro="">
      <xdr:nvGraphicFramePr>
        <xdr:cNvPr id="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21</xdr:row>
      <xdr:rowOff>0</xdr:rowOff>
    </xdr:from>
    <xdr:to>
      <xdr:col>9</xdr:col>
      <xdr:colOff>323851</xdr:colOff>
      <xdr:row>39</xdr:row>
      <xdr:rowOff>34018</xdr:rowOff>
    </xdr:to>
    <xdr:graphicFrame macro="">
      <xdr:nvGraphicFramePr>
        <xdr:cNvPr id="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0</xdr:colOff>
      <xdr:row>21</xdr:row>
      <xdr:rowOff>0</xdr:rowOff>
    </xdr:from>
    <xdr:to>
      <xdr:col>19</xdr:col>
      <xdr:colOff>466726</xdr:colOff>
      <xdr:row>39</xdr:row>
      <xdr:rowOff>34018</xdr:rowOff>
    </xdr:to>
    <xdr:graphicFrame macro="">
      <xdr:nvGraphicFramePr>
        <xdr:cNvPr id="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7"/>
  <sheetViews>
    <sheetView tabSelected="1" zoomScale="130" zoomScaleNormal="130" workbookViewId="0">
      <selection activeCell="B8" sqref="B8"/>
    </sheetView>
  </sheetViews>
  <sheetFormatPr defaultColWidth="9" defaultRowHeight="14.25"/>
  <cols>
    <col min="1" max="4" width="9" style="90"/>
    <col min="5" max="5" width="9" style="90" customWidth="1"/>
    <col min="6" max="16384" width="9" style="90"/>
  </cols>
  <sheetData>
    <row r="1" spans="2:11">
      <c r="D1" s="91"/>
    </row>
    <row r="2" spans="2:11">
      <c r="B2" s="92" t="s">
        <v>109</v>
      </c>
      <c r="C2" s="92"/>
      <c r="D2" s="92"/>
      <c r="E2" s="92"/>
      <c r="F2" s="92"/>
      <c r="G2" s="93"/>
      <c r="H2" s="92"/>
      <c r="I2" s="92"/>
      <c r="J2" s="92" t="s">
        <v>141</v>
      </c>
      <c r="K2" s="94"/>
    </row>
    <row r="3" spans="2:11">
      <c r="B3" s="92" t="s">
        <v>110</v>
      </c>
      <c r="C3" s="92"/>
      <c r="D3" s="95"/>
      <c r="E3" s="92"/>
      <c r="F3" s="92"/>
      <c r="G3" s="93"/>
      <c r="H3" s="92"/>
      <c r="I3" s="92"/>
      <c r="J3" s="92"/>
      <c r="K3" s="94"/>
    </row>
    <row r="4" spans="2:11">
      <c r="B4" s="96"/>
      <c r="C4" s="96"/>
      <c r="D4" s="96"/>
      <c r="E4" s="96"/>
      <c r="F4" s="96"/>
      <c r="H4" s="96"/>
      <c r="I4" s="96"/>
      <c r="J4" s="96"/>
      <c r="K4" s="97"/>
    </row>
    <row r="5" spans="2:11">
      <c r="B5" s="98" t="s">
        <v>111</v>
      </c>
      <c r="C5" s="96"/>
      <c r="D5" s="96"/>
      <c r="E5" s="96"/>
      <c r="F5" s="96"/>
      <c r="H5" s="96"/>
      <c r="I5" s="96"/>
      <c r="J5" s="96"/>
      <c r="K5" s="97"/>
    </row>
    <row r="6" spans="2:11">
      <c r="B6" s="99" t="s">
        <v>139</v>
      </c>
      <c r="C6" s="96"/>
      <c r="D6" s="96"/>
      <c r="E6" s="96"/>
      <c r="F6" s="96"/>
      <c r="G6" s="96"/>
      <c r="H6" s="96"/>
      <c r="I6" s="96"/>
      <c r="J6" s="96"/>
      <c r="K6" s="97"/>
    </row>
    <row r="7" spans="2:11">
      <c r="B7" s="98" t="s">
        <v>142</v>
      </c>
      <c r="C7" s="96"/>
      <c r="D7" s="96"/>
      <c r="E7" s="96"/>
      <c r="F7" s="96"/>
      <c r="G7" s="96"/>
      <c r="H7" s="96"/>
      <c r="I7" s="96"/>
      <c r="J7" s="96"/>
      <c r="K7" s="97"/>
    </row>
    <row r="8" spans="2:11">
      <c r="B8" s="99" t="s">
        <v>140</v>
      </c>
      <c r="C8" s="96"/>
      <c r="D8" s="96"/>
      <c r="E8" s="96"/>
      <c r="F8" s="96"/>
      <c r="G8" s="96"/>
      <c r="H8" s="96"/>
      <c r="I8" s="96"/>
      <c r="J8" s="96"/>
      <c r="K8" s="97"/>
    </row>
    <row r="9" spans="2:11">
      <c r="B9" s="96"/>
      <c r="C9" s="96"/>
      <c r="D9" s="96"/>
      <c r="E9" s="96"/>
      <c r="F9" s="96"/>
      <c r="G9" s="96"/>
      <c r="H9" s="96"/>
      <c r="I9" s="96"/>
      <c r="J9" s="96"/>
      <c r="K9" s="97"/>
    </row>
    <row r="10" spans="2:11">
      <c r="B10" s="96"/>
      <c r="C10" s="96"/>
      <c r="D10" s="96"/>
      <c r="E10" s="96"/>
      <c r="F10" s="96"/>
      <c r="G10" s="96"/>
      <c r="H10" s="96"/>
      <c r="I10" s="96"/>
      <c r="J10" s="96"/>
      <c r="K10" s="97"/>
    </row>
    <row r="11" spans="2:11">
      <c r="B11" s="91"/>
      <c r="C11" s="96"/>
      <c r="D11" s="96"/>
      <c r="E11" s="96"/>
      <c r="F11" s="96"/>
      <c r="G11" s="96"/>
      <c r="H11" s="96"/>
      <c r="I11" s="96"/>
      <c r="J11" s="96"/>
      <c r="K11" s="97"/>
    </row>
    <row r="12" spans="2:11">
      <c r="B12" s="96"/>
      <c r="C12" s="96"/>
      <c r="D12" s="96"/>
      <c r="E12" s="96"/>
      <c r="F12" s="96"/>
      <c r="G12" s="96"/>
      <c r="H12" s="96"/>
      <c r="I12" s="96"/>
      <c r="J12" s="96"/>
      <c r="K12" s="97"/>
    </row>
    <row r="13" spans="2:11">
      <c r="B13" s="96"/>
      <c r="C13" s="100"/>
      <c r="D13" s="100"/>
      <c r="E13" s="100"/>
      <c r="F13" s="100"/>
      <c r="G13" s="100"/>
      <c r="H13" s="100"/>
      <c r="I13" s="100"/>
      <c r="J13" s="100"/>
    </row>
    <row r="14" spans="2:11">
      <c r="B14" s="96"/>
    </row>
    <row r="15" spans="2:11">
      <c r="B15" s="96"/>
    </row>
    <row r="16" spans="2:11">
      <c r="B16" s="96"/>
    </row>
    <row r="17" spans="2:2">
      <c r="B17" s="96"/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topLeftCell="A19" zoomScaleNormal="100" workbookViewId="0">
      <selection activeCell="A35" sqref="A35:F35"/>
    </sheetView>
  </sheetViews>
  <sheetFormatPr defaultRowHeight="15"/>
  <cols>
    <col min="1" max="1" width="9" style="1"/>
    <col min="2" max="2" width="7.5" style="1" customWidth="1"/>
    <col min="3" max="3" width="8.5" style="50" customWidth="1"/>
    <col min="4" max="4" width="26.875" style="1" customWidth="1"/>
    <col min="5" max="5" width="16.625" style="1" customWidth="1"/>
    <col min="6" max="6" width="20.5" style="1" customWidth="1"/>
    <col min="7" max="7" width="9" style="4"/>
    <col min="8" max="8" width="12.125" style="4" customWidth="1"/>
    <col min="9" max="9" width="11.25" style="4" customWidth="1"/>
    <col min="10" max="16384" width="9" style="1"/>
  </cols>
  <sheetData>
    <row r="1" spans="1:9" ht="24" customHeight="1">
      <c r="A1" s="127" t="s">
        <v>70</v>
      </c>
      <c r="B1" s="128"/>
    </row>
    <row r="2" spans="1:9">
      <c r="A2" s="124" t="s">
        <v>0</v>
      </c>
      <c r="B2" s="124" t="s">
        <v>1</v>
      </c>
      <c r="C2" s="124" t="s">
        <v>2</v>
      </c>
      <c r="D2" s="124" t="s">
        <v>31</v>
      </c>
      <c r="E2" s="125" t="s">
        <v>58</v>
      </c>
      <c r="F2" s="124" t="s">
        <v>3</v>
      </c>
    </row>
    <row r="3" spans="1:9">
      <c r="A3" s="124"/>
      <c r="B3" s="124"/>
      <c r="C3" s="124"/>
      <c r="D3" s="124"/>
      <c r="E3" s="126"/>
      <c r="F3" s="124"/>
    </row>
    <row r="4" spans="1:9">
      <c r="A4" s="2" t="s">
        <v>71</v>
      </c>
      <c r="B4" s="123" t="s">
        <v>4</v>
      </c>
      <c r="C4" s="131" t="s">
        <v>5</v>
      </c>
      <c r="D4" s="122" t="s">
        <v>6</v>
      </c>
      <c r="E4" s="3" t="s">
        <v>7</v>
      </c>
      <c r="F4" s="122" t="s">
        <v>27</v>
      </c>
    </row>
    <row r="5" spans="1:9">
      <c r="A5" s="2" t="s">
        <v>72</v>
      </c>
      <c r="B5" s="123"/>
      <c r="C5" s="132"/>
      <c r="D5" s="122"/>
      <c r="E5" s="3" t="s">
        <v>8</v>
      </c>
      <c r="F5" s="122"/>
    </row>
    <row r="6" spans="1:9">
      <c r="A6" s="2" t="s">
        <v>73</v>
      </c>
      <c r="B6" s="123"/>
      <c r="C6" s="132"/>
      <c r="D6" s="122" t="s">
        <v>9</v>
      </c>
      <c r="E6" s="3" t="s">
        <v>8</v>
      </c>
      <c r="F6" s="122" t="s">
        <v>28</v>
      </c>
    </row>
    <row r="7" spans="1:9">
      <c r="A7" s="2" t="s">
        <v>74</v>
      </c>
      <c r="B7" s="123"/>
      <c r="C7" s="132"/>
      <c r="D7" s="122"/>
      <c r="E7" s="3" t="s">
        <v>7</v>
      </c>
      <c r="F7" s="122"/>
    </row>
    <row r="8" spans="1:9">
      <c r="A8" s="2" t="s">
        <v>75</v>
      </c>
      <c r="B8" s="123"/>
      <c r="C8" s="133"/>
      <c r="D8" s="3" t="s">
        <v>6</v>
      </c>
      <c r="E8" s="3" t="s">
        <v>23</v>
      </c>
      <c r="F8" s="3" t="s">
        <v>27</v>
      </c>
    </row>
    <row r="9" spans="1:9">
      <c r="A9" s="2" t="s">
        <v>76</v>
      </c>
      <c r="B9" s="123" t="s">
        <v>10</v>
      </c>
      <c r="C9" s="123" t="s">
        <v>11</v>
      </c>
      <c r="D9" s="122" t="s">
        <v>6</v>
      </c>
      <c r="E9" s="3" t="s">
        <v>24</v>
      </c>
      <c r="F9" s="122" t="s">
        <v>27</v>
      </c>
    </row>
    <row r="10" spans="1:9">
      <c r="A10" s="2" t="s">
        <v>77</v>
      </c>
      <c r="B10" s="123"/>
      <c r="C10" s="123"/>
      <c r="D10" s="122"/>
      <c r="E10" s="3" t="s">
        <v>8</v>
      </c>
      <c r="F10" s="122"/>
    </row>
    <row r="11" spans="1:9">
      <c r="A11" s="2" t="s">
        <v>78</v>
      </c>
      <c r="B11" s="123"/>
      <c r="C11" s="123"/>
      <c r="D11" s="122" t="s">
        <v>9</v>
      </c>
      <c r="E11" s="3" t="s">
        <v>25</v>
      </c>
      <c r="F11" s="122" t="s">
        <v>29</v>
      </c>
    </row>
    <row r="12" spans="1:9">
      <c r="A12" s="2" t="s">
        <v>79</v>
      </c>
      <c r="B12" s="123"/>
      <c r="C12" s="123"/>
      <c r="D12" s="122"/>
      <c r="E12" s="3" t="s">
        <v>26</v>
      </c>
      <c r="F12" s="122"/>
    </row>
    <row r="14" spans="1:9" ht="21" customHeight="1">
      <c r="A14" s="129" t="s">
        <v>80</v>
      </c>
      <c r="B14" s="130"/>
    </row>
    <row r="15" spans="1:9" ht="15" customHeight="1">
      <c r="A15" s="124" t="s">
        <v>0</v>
      </c>
      <c r="B15" s="124" t="s">
        <v>1</v>
      </c>
      <c r="C15" s="124" t="s">
        <v>2</v>
      </c>
      <c r="D15" s="124" t="s">
        <v>31</v>
      </c>
      <c r="E15" s="125" t="s">
        <v>58</v>
      </c>
      <c r="F15" s="124" t="s">
        <v>3</v>
      </c>
    </row>
    <row r="16" spans="1:9">
      <c r="A16" s="124"/>
      <c r="B16" s="124"/>
      <c r="C16" s="124"/>
      <c r="D16" s="124"/>
      <c r="E16" s="126"/>
      <c r="F16" s="124"/>
      <c r="H16" s="7"/>
      <c r="I16" s="7"/>
    </row>
    <row r="17" spans="1:9">
      <c r="A17" s="2" t="s">
        <v>81</v>
      </c>
      <c r="B17" s="123" t="s">
        <v>4</v>
      </c>
      <c r="C17" s="123" t="s">
        <v>5</v>
      </c>
      <c r="D17" s="122" t="s">
        <v>6</v>
      </c>
      <c r="E17" s="3" t="s">
        <v>30</v>
      </c>
      <c r="F17" s="122" t="s">
        <v>27</v>
      </c>
      <c r="H17" s="7"/>
    </row>
    <row r="18" spans="1:9">
      <c r="A18" s="2" t="s">
        <v>82</v>
      </c>
      <c r="B18" s="123"/>
      <c r="C18" s="123"/>
      <c r="D18" s="122"/>
      <c r="E18" s="3" t="s">
        <v>8</v>
      </c>
      <c r="F18" s="122"/>
      <c r="I18" s="7"/>
    </row>
    <row r="19" spans="1:9">
      <c r="A19" s="2" t="s">
        <v>83</v>
      </c>
      <c r="B19" s="123"/>
      <c r="C19" s="123"/>
      <c r="D19" s="122" t="s">
        <v>9</v>
      </c>
      <c r="E19" s="3" t="s">
        <v>8</v>
      </c>
      <c r="F19" s="122" t="s">
        <v>28</v>
      </c>
      <c r="I19" s="7"/>
    </row>
    <row r="20" spans="1:9">
      <c r="A20" s="2" t="s">
        <v>84</v>
      </c>
      <c r="B20" s="123"/>
      <c r="C20" s="123"/>
      <c r="D20" s="122"/>
      <c r="E20" s="3" t="s">
        <v>7</v>
      </c>
      <c r="F20" s="122"/>
      <c r="I20" s="7"/>
    </row>
    <row r="21" spans="1:9">
      <c r="A21" s="2" t="s">
        <v>85</v>
      </c>
      <c r="B21" s="123"/>
      <c r="C21" s="123"/>
      <c r="D21" s="3" t="s">
        <v>6</v>
      </c>
      <c r="E21" s="3" t="s">
        <v>12</v>
      </c>
      <c r="F21" s="3" t="s">
        <v>27</v>
      </c>
      <c r="I21" s="7"/>
    </row>
    <row r="22" spans="1:9">
      <c r="A22" s="123" t="s">
        <v>86</v>
      </c>
      <c r="B22" s="123"/>
      <c r="C22" s="123"/>
      <c r="D22" s="122" t="s">
        <v>6</v>
      </c>
      <c r="E22" s="3" t="s">
        <v>13</v>
      </c>
      <c r="F22" s="122" t="s">
        <v>27</v>
      </c>
      <c r="G22" s="120"/>
      <c r="H22" s="121"/>
      <c r="I22" s="121"/>
    </row>
    <row r="23" spans="1:9">
      <c r="A23" s="123"/>
      <c r="B23" s="123"/>
      <c r="C23" s="123"/>
      <c r="D23" s="122"/>
      <c r="E23" s="3" t="s">
        <v>14</v>
      </c>
      <c r="F23" s="122"/>
      <c r="G23" s="120"/>
      <c r="H23" s="121"/>
      <c r="I23" s="121"/>
    </row>
    <row r="24" spans="1:9">
      <c r="A24" s="123" t="s">
        <v>87</v>
      </c>
      <c r="B24" s="123"/>
      <c r="C24" s="123"/>
      <c r="D24" s="122" t="s">
        <v>6</v>
      </c>
      <c r="E24" s="3" t="s">
        <v>15</v>
      </c>
      <c r="F24" s="122" t="s">
        <v>27</v>
      </c>
      <c r="G24" s="120"/>
      <c r="H24" s="121"/>
      <c r="I24" s="121"/>
    </row>
    <row r="25" spans="1:9">
      <c r="A25" s="123"/>
      <c r="B25" s="123"/>
      <c r="C25" s="123"/>
      <c r="D25" s="122"/>
      <c r="E25" s="3" t="s">
        <v>16</v>
      </c>
      <c r="F25" s="122"/>
      <c r="G25" s="120"/>
      <c r="H25" s="121"/>
      <c r="I25" s="121"/>
    </row>
    <row r="26" spans="1:9" ht="15" customHeight="1">
      <c r="A26" s="2" t="s">
        <v>88</v>
      </c>
      <c r="B26" s="123" t="s">
        <v>10</v>
      </c>
      <c r="C26" s="123" t="s">
        <v>17</v>
      </c>
      <c r="D26" s="122" t="s">
        <v>6</v>
      </c>
      <c r="E26" s="3" t="s">
        <v>7</v>
      </c>
      <c r="F26" s="122" t="s">
        <v>27</v>
      </c>
      <c r="I26" s="6"/>
    </row>
    <row r="27" spans="1:9">
      <c r="A27" s="2" t="s">
        <v>89</v>
      </c>
      <c r="B27" s="123"/>
      <c r="C27" s="123"/>
      <c r="D27" s="122"/>
      <c r="E27" s="3" t="s">
        <v>8</v>
      </c>
      <c r="F27" s="122"/>
      <c r="I27" s="6"/>
    </row>
    <row r="28" spans="1:9" ht="15" customHeight="1">
      <c r="A28" s="2" t="s">
        <v>90</v>
      </c>
      <c r="B28" s="123"/>
      <c r="C28" s="123"/>
      <c r="D28" s="122" t="s">
        <v>22</v>
      </c>
      <c r="E28" s="3" t="s">
        <v>8</v>
      </c>
      <c r="F28" s="122" t="s">
        <v>28</v>
      </c>
      <c r="I28" s="7"/>
    </row>
    <row r="29" spans="1:9">
      <c r="A29" s="2" t="s">
        <v>91</v>
      </c>
      <c r="B29" s="123"/>
      <c r="C29" s="123"/>
      <c r="D29" s="122"/>
      <c r="E29" s="3" t="s">
        <v>7</v>
      </c>
      <c r="F29" s="122"/>
      <c r="I29" s="7"/>
    </row>
    <row r="30" spans="1:9" ht="15" customHeight="1">
      <c r="A30" s="123" t="s">
        <v>92</v>
      </c>
      <c r="B30" s="123"/>
      <c r="C30" s="123"/>
      <c r="D30" s="122" t="s">
        <v>6</v>
      </c>
      <c r="E30" s="3" t="s">
        <v>18</v>
      </c>
      <c r="F30" s="122" t="s">
        <v>27</v>
      </c>
      <c r="G30" s="120"/>
      <c r="H30" s="121"/>
      <c r="I30" s="121"/>
    </row>
    <row r="31" spans="1:9">
      <c r="A31" s="123"/>
      <c r="B31" s="123"/>
      <c r="C31" s="123"/>
      <c r="D31" s="122"/>
      <c r="E31" s="3" t="s">
        <v>19</v>
      </c>
      <c r="F31" s="122"/>
      <c r="G31" s="120"/>
      <c r="H31" s="121"/>
      <c r="I31" s="121"/>
    </row>
    <row r="32" spans="1:9" ht="15" customHeight="1">
      <c r="A32" s="123" t="s">
        <v>93</v>
      </c>
      <c r="B32" s="123"/>
      <c r="C32" s="123"/>
      <c r="D32" s="122" t="s">
        <v>6</v>
      </c>
      <c r="E32" s="3" t="s">
        <v>20</v>
      </c>
      <c r="F32" s="122" t="s">
        <v>27</v>
      </c>
      <c r="G32" s="120"/>
      <c r="H32" s="121"/>
      <c r="I32" s="121"/>
    </row>
    <row r="33" spans="1:9">
      <c r="A33" s="123"/>
      <c r="B33" s="123"/>
      <c r="C33" s="123"/>
      <c r="D33" s="122"/>
      <c r="E33" s="3" t="s">
        <v>21</v>
      </c>
      <c r="F33" s="122"/>
      <c r="G33" s="120"/>
      <c r="H33" s="121"/>
      <c r="I33" s="121"/>
    </row>
    <row r="35" spans="1:9">
      <c r="A35" s="119" t="s">
        <v>116</v>
      </c>
      <c r="B35" s="119"/>
      <c r="C35" s="119"/>
      <c r="D35" s="119"/>
      <c r="E35" s="119"/>
      <c r="F35" s="119"/>
    </row>
    <row r="36" spans="1:9">
      <c r="A36" s="118" t="s">
        <v>117</v>
      </c>
      <c r="B36" s="118"/>
      <c r="C36" s="118"/>
      <c r="D36" s="118"/>
      <c r="E36" s="118"/>
      <c r="F36" s="118"/>
    </row>
    <row r="37" spans="1:9">
      <c r="A37" s="118" t="s">
        <v>119</v>
      </c>
      <c r="B37" s="118"/>
      <c r="C37" s="118"/>
      <c r="D37" s="118"/>
      <c r="E37" s="118"/>
      <c r="F37" s="118"/>
    </row>
    <row r="38" spans="1:9">
      <c r="A38" s="119" t="s">
        <v>118</v>
      </c>
      <c r="B38" s="119"/>
      <c r="C38" s="119"/>
      <c r="D38" s="119"/>
      <c r="E38" s="119"/>
      <c r="F38" s="119"/>
    </row>
    <row r="39" spans="1:9">
      <c r="A39" s="118" t="s">
        <v>120</v>
      </c>
      <c r="B39" s="118"/>
      <c r="C39" s="118"/>
      <c r="D39" s="118"/>
      <c r="E39" s="118"/>
      <c r="F39" s="118"/>
    </row>
    <row r="40" spans="1:9">
      <c r="A40" s="118" t="s">
        <v>121</v>
      </c>
      <c r="B40" s="118"/>
      <c r="C40" s="118"/>
      <c r="D40" s="118"/>
      <c r="E40" s="118"/>
      <c r="F40" s="118"/>
    </row>
  </sheetData>
  <mergeCells count="68">
    <mergeCell ref="D9:D10"/>
    <mergeCell ref="F9:F10"/>
    <mergeCell ref="D11:D12"/>
    <mergeCell ref="F11:F12"/>
    <mergeCell ref="D2:D3"/>
    <mergeCell ref="F2:F3"/>
    <mergeCell ref="D4:D5"/>
    <mergeCell ref="F4:F5"/>
    <mergeCell ref="D6:D7"/>
    <mergeCell ref="F6:F7"/>
    <mergeCell ref="E2:E3"/>
    <mergeCell ref="A1:B1"/>
    <mergeCell ref="A14:B14"/>
    <mergeCell ref="A15:A16"/>
    <mergeCell ref="B15:B16"/>
    <mergeCell ref="C15:C16"/>
    <mergeCell ref="A2:A3"/>
    <mergeCell ref="B2:B3"/>
    <mergeCell ref="C2:C3"/>
    <mergeCell ref="B9:B12"/>
    <mergeCell ref="C9:C12"/>
    <mergeCell ref="B4:B8"/>
    <mergeCell ref="C4:C8"/>
    <mergeCell ref="F15:F16"/>
    <mergeCell ref="B17:B25"/>
    <mergeCell ref="C17:C25"/>
    <mergeCell ref="D17:D18"/>
    <mergeCell ref="F17:F18"/>
    <mergeCell ref="D19:D20"/>
    <mergeCell ref="F19:F20"/>
    <mergeCell ref="D15:D16"/>
    <mergeCell ref="E15:E16"/>
    <mergeCell ref="A22:A23"/>
    <mergeCell ref="D22:D23"/>
    <mergeCell ref="F22:F23"/>
    <mergeCell ref="A24:A25"/>
    <mergeCell ref="D24:D25"/>
    <mergeCell ref="F24:F25"/>
    <mergeCell ref="F28:F29"/>
    <mergeCell ref="A30:A31"/>
    <mergeCell ref="D30:D31"/>
    <mergeCell ref="F30:F31"/>
    <mergeCell ref="A32:A33"/>
    <mergeCell ref="D32:D33"/>
    <mergeCell ref="F32:F33"/>
    <mergeCell ref="B26:B33"/>
    <mergeCell ref="C26:C33"/>
    <mergeCell ref="D26:D27"/>
    <mergeCell ref="F26:F27"/>
    <mergeCell ref="D28:D29"/>
    <mergeCell ref="G32:G33"/>
    <mergeCell ref="H32:H33"/>
    <mergeCell ref="I32:I33"/>
    <mergeCell ref="G22:G23"/>
    <mergeCell ref="H22:H23"/>
    <mergeCell ref="I22:I23"/>
    <mergeCell ref="G24:G25"/>
    <mergeCell ref="H24:H25"/>
    <mergeCell ref="I24:I25"/>
    <mergeCell ref="G30:G31"/>
    <mergeCell ref="H30:H31"/>
    <mergeCell ref="I30:I31"/>
    <mergeCell ref="A40:F40"/>
    <mergeCell ref="A35:F35"/>
    <mergeCell ref="A36:F36"/>
    <mergeCell ref="A37:F37"/>
    <mergeCell ref="A38:F38"/>
    <mergeCell ref="A39:F39"/>
  </mergeCells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60"/>
  <sheetViews>
    <sheetView zoomScaleNormal="100" workbookViewId="0">
      <selection activeCell="I16" sqref="I16"/>
    </sheetView>
  </sheetViews>
  <sheetFormatPr defaultRowHeight="15"/>
  <cols>
    <col min="1" max="1" width="9" style="5"/>
    <col min="2" max="2" width="7.5" style="5" customWidth="1"/>
    <col min="3" max="3" width="8.5" style="57" customWidth="1"/>
    <col min="4" max="4" width="7.5" style="57" customWidth="1"/>
    <col min="5" max="5" width="8.625" style="57" customWidth="1"/>
    <col min="6" max="6" width="9.375" style="57" customWidth="1"/>
    <col min="7" max="7" width="8.625" style="8" customWidth="1"/>
    <col min="8" max="8" width="8.5" style="8" customWidth="1"/>
    <col min="9" max="9" width="10" style="8" customWidth="1"/>
    <col min="10" max="43" width="9" style="57"/>
    <col min="44" max="16384" width="9" style="5"/>
  </cols>
  <sheetData>
    <row r="1" spans="1:43" ht="24" customHeight="1" thickBot="1">
      <c r="A1" s="151" t="s">
        <v>112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</row>
    <row r="2" spans="1:43">
      <c r="A2" s="140" t="s">
        <v>0</v>
      </c>
      <c r="B2" s="142" t="s">
        <v>1</v>
      </c>
      <c r="C2" s="144" t="s">
        <v>2</v>
      </c>
      <c r="D2" s="134" t="s">
        <v>32</v>
      </c>
      <c r="E2" s="135"/>
      <c r="F2" s="135"/>
      <c r="G2" s="135"/>
      <c r="H2" s="135"/>
      <c r="I2" s="135"/>
      <c r="J2" s="135"/>
      <c r="K2" s="136"/>
      <c r="L2" s="134" t="s">
        <v>136</v>
      </c>
      <c r="M2" s="135"/>
      <c r="N2" s="135"/>
      <c r="O2" s="135"/>
      <c r="P2" s="135"/>
      <c r="Q2" s="135"/>
      <c r="R2" s="135"/>
      <c r="S2" s="136"/>
      <c r="T2" s="134" t="s">
        <v>38</v>
      </c>
      <c r="U2" s="135"/>
      <c r="V2" s="135"/>
      <c r="W2" s="135"/>
      <c r="X2" s="135"/>
      <c r="Y2" s="135"/>
      <c r="Z2" s="135"/>
      <c r="AA2" s="136"/>
      <c r="AB2" s="134" t="s">
        <v>53</v>
      </c>
      <c r="AC2" s="135"/>
      <c r="AD2" s="135"/>
      <c r="AE2" s="135"/>
      <c r="AF2" s="135"/>
      <c r="AG2" s="135"/>
      <c r="AH2" s="135"/>
      <c r="AI2" s="136"/>
      <c r="AJ2" s="134" t="s">
        <v>102</v>
      </c>
      <c r="AK2" s="135"/>
      <c r="AL2" s="135"/>
      <c r="AM2" s="135"/>
      <c r="AN2" s="135"/>
      <c r="AO2" s="135"/>
      <c r="AP2" s="135"/>
      <c r="AQ2" s="136"/>
    </row>
    <row r="3" spans="1:43" ht="45">
      <c r="A3" s="141"/>
      <c r="B3" s="143"/>
      <c r="C3" s="145"/>
      <c r="D3" s="63" t="s">
        <v>94</v>
      </c>
      <c r="E3" s="51" t="s">
        <v>95</v>
      </c>
      <c r="F3" s="51" t="s">
        <v>96</v>
      </c>
      <c r="G3" s="51" t="s">
        <v>97</v>
      </c>
      <c r="H3" s="51" t="s">
        <v>98</v>
      </c>
      <c r="I3" s="51" t="s">
        <v>99</v>
      </c>
      <c r="J3" s="51" t="s">
        <v>100</v>
      </c>
      <c r="K3" s="64" t="s">
        <v>101</v>
      </c>
      <c r="L3" s="109" t="s">
        <v>124</v>
      </c>
      <c r="M3" s="110" t="s">
        <v>125</v>
      </c>
      <c r="N3" s="110" t="s">
        <v>126</v>
      </c>
      <c r="O3" s="110" t="s">
        <v>127</v>
      </c>
      <c r="P3" s="110" t="s">
        <v>128</v>
      </c>
      <c r="Q3" s="110" t="s">
        <v>129</v>
      </c>
      <c r="R3" s="110" t="s">
        <v>130</v>
      </c>
      <c r="S3" s="111" t="s">
        <v>131</v>
      </c>
      <c r="T3" s="63" t="s">
        <v>94</v>
      </c>
      <c r="U3" s="51" t="s">
        <v>95</v>
      </c>
      <c r="V3" s="51" t="s">
        <v>96</v>
      </c>
      <c r="W3" s="51" t="s">
        <v>97</v>
      </c>
      <c r="X3" s="51" t="s">
        <v>98</v>
      </c>
      <c r="Y3" s="51" t="s">
        <v>99</v>
      </c>
      <c r="Z3" s="51" t="s">
        <v>100</v>
      </c>
      <c r="AA3" s="64" t="s">
        <v>101</v>
      </c>
      <c r="AB3" s="63" t="s">
        <v>94</v>
      </c>
      <c r="AC3" s="51" t="s">
        <v>95</v>
      </c>
      <c r="AD3" s="51" t="s">
        <v>96</v>
      </c>
      <c r="AE3" s="51" t="s">
        <v>97</v>
      </c>
      <c r="AF3" s="51" t="s">
        <v>98</v>
      </c>
      <c r="AG3" s="51" t="s">
        <v>99</v>
      </c>
      <c r="AH3" s="51" t="s">
        <v>100</v>
      </c>
      <c r="AI3" s="64" t="s">
        <v>101</v>
      </c>
      <c r="AJ3" s="63" t="s">
        <v>94</v>
      </c>
      <c r="AK3" s="51" t="s">
        <v>95</v>
      </c>
      <c r="AL3" s="51" t="s">
        <v>96</v>
      </c>
      <c r="AM3" s="51" t="s">
        <v>97</v>
      </c>
      <c r="AN3" s="51" t="s">
        <v>98</v>
      </c>
      <c r="AO3" s="51" t="s">
        <v>99</v>
      </c>
      <c r="AP3" s="51" t="s">
        <v>100</v>
      </c>
      <c r="AQ3" s="64" t="s">
        <v>101</v>
      </c>
    </row>
    <row r="4" spans="1:43">
      <c r="A4" s="61" t="s">
        <v>71</v>
      </c>
      <c r="B4" s="123" t="s">
        <v>4</v>
      </c>
      <c r="C4" s="146" t="s">
        <v>5</v>
      </c>
      <c r="D4" s="115">
        <f>'E1-a1'!B71</f>
        <v>4.6628237753661699</v>
      </c>
      <c r="E4" s="116">
        <f>'E1-a1'!C71</f>
        <v>4.75602393411741</v>
      </c>
      <c r="F4" s="116"/>
      <c r="G4" s="117"/>
      <c r="H4" s="117">
        <f>'E1-a1'!D71</f>
        <v>1.63966983620777</v>
      </c>
      <c r="I4" s="117">
        <f>'E1-a1'!E71</f>
        <v>1.60611208147622</v>
      </c>
      <c r="J4" s="58"/>
      <c r="K4" s="66"/>
      <c r="L4" s="106"/>
      <c r="M4" s="107"/>
      <c r="N4" s="107"/>
      <c r="O4" s="107"/>
      <c r="P4" s="107"/>
      <c r="Q4" s="107"/>
      <c r="R4" s="58"/>
      <c r="S4" s="66"/>
      <c r="T4" s="71"/>
      <c r="U4" s="58"/>
      <c r="V4" s="58"/>
      <c r="W4" s="58"/>
      <c r="X4" s="58"/>
      <c r="Y4" s="58"/>
      <c r="Z4" s="58"/>
      <c r="AA4" s="66"/>
      <c r="AB4" s="71"/>
      <c r="AC4" s="58"/>
      <c r="AD4" s="58"/>
      <c r="AE4" s="58"/>
      <c r="AF4" s="58"/>
      <c r="AG4" s="58"/>
      <c r="AH4" s="58"/>
      <c r="AI4" s="66"/>
      <c r="AJ4" s="71">
        <f>MAX(D4,L4,T4,AB4)-MIN(D4,L4,T4,AB4)</f>
        <v>0</v>
      </c>
      <c r="AK4" s="58">
        <f t="shared" ref="AK4:AQ12" si="0">MAX(E4,M4,U4,AC4)-MIN(E4,M4,U4,AC4)</f>
        <v>0</v>
      </c>
      <c r="AL4" s="58"/>
      <c r="AM4" s="58"/>
      <c r="AN4" s="58">
        <f t="shared" si="0"/>
        <v>0</v>
      </c>
      <c r="AO4" s="58">
        <f t="shared" si="0"/>
        <v>0</v>
      </c>
      <c r="AP4" s="58"/>
      <c r="AQ4" s="66"/>
    </row>
    <row r="5" spans="1:43">
      <c r="A5" s="61" t="s">
        <v>72</v>
      </c>
      <c r="B5" s="123"/>
      <c r="C5" s="146"/>
      <c r="D5" s="115">
        <f>'E1-a2'!B69</f>
        <v>11.774999458849299</v>
      </c>
      <c r="E5" s="116">
        <f>'E1-a2'!C69</f>
        <v>11.5701756733297</v>
      </c>
      <c r="F5" s="116"/>
      <c r="G5" s="117"/>
      <c r="H5" s="117">
        <f>'E1-a2'!D69</f>
        <v>8.6217947273887301</v>
      </c>
      <c r="I5" s="117">
        <f>'E1-a2'!E69</f>
        <v>8.6012525497553796</v>
      </c>
      <c r="J5" s="58"/>
      <c r="K5" s="66"/>
      <c r="L5" s="106"/>
      <c r="M5" s="107"/>
      <c r="N5" s="107"/>
      <c r="O5" s="107"/>
      <c r="P5" s="107"/>
      <c r="Q5" s="107"/>
      <c r="R5" s="58"/>
      <c r="S5" s="66"/>
      <c r="T5" s="71"/>
      <c r="U5" s="58"/>
      <c r="V5" s="58"/>
      <c r="W5" s="58"/>
      <c r="X5" s="58"/>
      <c r="Y5" s="58"/>
      <c r="Z5" s="58"/>
      <c r="AA5" s="66"/>
      <c r="AB5" s="71"/>
      <c r="AC5" s="58"/>
      <c r="AD5" s="58"/>
      <c r="AE5" s="58"/>
      <c r="AF5" s="58"/>
      <c r="AG5" s="58"/>
      <c r="AH5" s="58"/>
      <c r="AI5" s="66"/>
      <c r="AJ5" s="71">
        <f t="shared" ref="AJ5:AJ12" si="1">MAX(D5,L5,T5,AB5)-MIN(D5,L5,T5,AB5)</f>
        <v>0</v>
      </c>
      <c r="AK5" s="58">
        <f t="shared" si="0"/>
        <v>0</v>
      </c>
      <c r="AL5" s="58"/>
      <c r="AM5" s="58"/>
      <c r="AN5" s="58">
        <f t="shared" si="0"/>
        <v>0</v>
      </c>
      <c r="AO5" s="58">
        <f t="shared" si="0"/>
        <v>0</v>
      </c>
      <c r="AP5" s="58"/>
      <c r="AQ5" s="66"/>
    </row>
    <row r="6" spans="1:43">
      <c r="A6" s="61" t="s">
        <v>73</v>
      </c>
      <c r="B6" s="123"/>
      <c r="C6" s="146"/>
      <c r="D6" s="115">
        <f>'E1-b1'!B69</f>
        <v>13.061224605034401</v>
      </c>
      <c r="E6" s="116">
        <f>'E1-b1'!C69</f>
        <v>13.046204460425299</v>
      </c>
      <c r="F6" s="116"/>
      <c r="G6" s="117"/>
      <c r="H6" s="117">
        <f>'E1-b1'!D69</f>
        <v>11.2499996240822</v>
      </c>
      <c r="I6" s="117">
        <f>'E1-b1'!E69</f>
        <v>11.2222225258873</v>
      </c>
      <c r="J6" s="58"/>
      <c r="K6" s="66"/>
      <c r="L6" s="106"/>
      <c r="M6" s="107"/>
      <c r="N6" s="107"/>
      <c r="O6" s="107"/>
      <c r="P6" s="107"/>
      <c r="Q6" s="107"/>
      <c r="R6" s="58"/>
      <c r="S6" s="66"/>
      <c r="T6" s="71"/>
      <c r="U6" s="58"/>
      <c r="V6" s="58"/>
      <c r="W6" s="58"/>
      <c r="X6" s="58"/>
      <c r="Y6" s="58"/>
      <c r="Z6" s="58"/>
      <c r="AA6" s="66"/>
      <c r="AB6" s="71"/>
      <c r="AC6" s="58"/>
      <c r="AD6" s="58"/>
      <c r="AE6" s="58"/>
      <c r="AF6" s="58"/>
      <c r="AG6" s="58"/>
      <c r="AH6" s="58"/>
      <c r="AI6" s="66"/>
      <c r="AJ6" s="71">
        <f t="shared" si="1"/>
        <v>0</v>
      </c>
      <c r="AK6" s="58">
        <f t="shared" si="0"/>
        <v>0</v>
      </c>
      <c r="AL6" s="58"/>
      <c r="AM6" s="58"/>
      <c r="AN6" s="58">
        <f t="shared" si="0"/>
        <v>0</v>
      </c>
      <c r="AO6" s="58">
        <f t="shared" si="0"/>
        <v>0</v>
      </c>
      <c r="AP6" s="58"/>
      <c r="AQ6" s="66"/>
    </row>
    <row r="7" spans="1:43">
      <c r="A7" s="61" t="s">
        <v>74</v>
      </c>
      <c r="B7" s="123"/>
      <c r="C7" s="146"/>
      <c r="D7" s="115">
        <f>'E1-b2'!B71</f>
        <v>6.8310992552007503</v>
      </c>
      <c r="E7" s="116">
        <f>'E1-b2'!C71</f>
        <v>6.76101439132949</v>
      </c>
      <c r="F7" s="116"/>
      <c r="G7" s="117"/>
      <c r="H7" s="117">
        <f>'E1-b2'!D71</f>
        <v>4.9176060578182597</v>
      </c>
      <c r="I7" s="117">
        <f>'E1-b2'!E71</f>
        <v>4.9569338545651496</v>
      </c>
      <c r="J7" s="58"/>
      <c r="K7" s="66"/>
      <c r="L7" s="106"/>
      <c r="M7" s="107"/>
      <c r="N7" s="107"/>
      <c r="O7" s="107"/>
      <c r="P7" s="107"/>
      <c r="Q7" s="107"/>
      <c r="R7" s="58"/>
      <c r="S7" s="66"/>
      <c r="T7" s="71"/>
      <c r="U7" s="58"/>
      <c r="V7" s="58"/>
      <c r="W7" s="58"/>
      <c r="X7" s="58"/>
      <c r="Y7" s="58"/>
      <c r="Z7" s="58"/>
      <c r="AA7" s="66"/>
      <c r="AB7" s="71"/>
      <c r="AC7" s="58"/>
      <c r="AD7" s="58"/>
      <c r="AE7" s="58"/>
      <c r="AF7" s="58"/>
      <c r="AG7" s="58"/>
      <c r="AH7" s="58"/>
      <c r="AI7" s="66"/>
      <c r="AJ7" s="71">
        <f t="shared" si="1"/>
        <v>0</v>
      </c>
      <c r="AK7" s="58">
        <f t="shared" si="0"/>
        <v>0</v>
      </c>
      <c r="AL7" s="58"/>
      <c r="AM7" s="58"/>
      <c r="AN7" s="58">
        <f t="shared" si="0"/>
        <v>0</v>
      </c>
      <c r="AO7" s="58">
        <f t="shared" si="0"/>
        <v>0</v>
      </c>
      <c r="AP7" s="58"/>
      <c r="AQ7" s="66"/>
    </row>
    <row r="8" spans="1:43">
      <c r="A8" s="61" t="s">
        <v>75</v>
      </c>
      <c r="B8" s="123"/>
      <c r="C8" s="146"/>
      <c r="D8" s="115">
        <f>'E1-c'!B73</f>
        <v>17.903509221518</v>
      </c>
      <c r="E8" s="116">
        <f>'E1-c'!C73</f>
        <v>18.396166809169902</v>
      </c>
      <c r="F8" s="116"/>
      <c r="G8" s="117"/>
      <c r="H8" s="117">
        <f>'E1-c'!D73</f>
        <v>15.278378371802701</v>
      </c>
      <c r="I8" s="117">
        <f>'E1-c'!E73</f>
        <v>15.3166657361296</v>
      </c>
      <c r="J8" s="58"/>
      <c r="K8" s="66"/>
      <c r="L8" s="106"/>
      <c r="M8" s="107"/>
      <c r="N8" s="107"/>
      <c r="O8" s="107"/>
      <c r="P8" s="107"/>
      <c r="Q8" s="107"/>
      <c r="R8" s="58"/>
      <c r="S8" s="66"/>
      <c r="T8" s="71"/>
      <c r="U8" s="58"/>
      <c r="V8" s="58"/>
      <c r="W8" s="58"/>
      <c r="X8" s="58"/>
      <c r="Y8" s="58"/>
      <c r="Z8" s="58"/>
      <c r="AA8" s="66"/>
      <c r="AB8" s="71"/>
      <c r="AC8" s="58"/>
      <c r="AD8" s="58"/>
      <c r="AE8" s="58"/>
      <c r="AF8" s="58"/>
      <c r="AG8" s="58"/>
      <c r="AH8" s="58"/>
      <c r="AI8" s="66"/>
      <c r="AJ8" s="71">
        <f t="shared" si="1"/>
        <v>0</v>
      </c>
      <c r="AK8" s="58">
        <f t="shared" si="0"/>
        <v>0</v>
      </c>
      <c r="AL8" s="58"/>
      <c r="AM8" s="58"/>
      <c r="AN8" s="58">
        <f t="shared" si="0"/>
        <v>0</v>
      </c>
      <c r="AO8" s="58">
        <f>MAX(I8,Q8,Y8,AG8)-MIN(I8,Q8,Y8,AG8)</f>
        <v>0</v>
      </c>
      <c r="AP8" s="58"/>
      <c r="AQ8" s="66"/>
    </row>
    <row r="9" spans="1:43">
      <c r="A9" s="61" t="s">
        <v>76</v>
      </c>
      <c r="B9" s="123" t="s">
        <v>10</v>
      </c>
      <c r="C9" s="146" t="s">
        <v>11</v>
      </c>
      <c r="D9" s="65">
        <f>'E2-a1'!B81</f>
        <v>0.29467134377703003</v>
      </c>
      <c r="E9" s="56">
        <f>'E2-a1'!C81</f>
        <v>0.46064167336249201</v>
      </c>
      <c r="F9" s="56">
        <f>'E2-a1'!D81</f>
        <v>0.38265267554648702</v>
      </c>
      <c r="G9" s="56">
        <f>'E2-a1'!E81</f>
        <v>0.113372209227375</v>
      </c>
      <c r="H9" s="56">
        <f>'E2-a1'!F81</f>
        <v>-3.6550926833239799</v>
      </c>
      <c r="I9" s="56">
        <f>'E2-a1'!G81</f>
        <v>-3.7886076184097801</v>
      </c>
      <c r="J9" s="56">
        <f>'E2-a1'!H81</f>
        <v>-3.7476077198161599</v>
      </c>
      <c r="K9" s="67">
        <f>'E2-a1'!I81</f>
        <v>-3.81762553563639</v>
      </c>
      <c r="L9" s="71"/>
      <c r="M9" s="58"/>
      <c r="N9" s="58"/>
      <c r="O9" s="58"/>
      <c r="P9" s="58"/>
      <c r="Q9" s="58"/>
      <c r="R9" s="58"/>
      <c r="S9" s="66"/>
      <c r="T9" s="71"/>
      <c r="U9" s="58"/>
      <c r="V9" s="58"/>
      <c r="W9" s="58"/>
      <c r="X9" s="58"/>
      <c r="Y9" s="58"/>
      <c r="Z9" s="58"/>
      <c r="AA9" s="66"/>
      <c r="AB9" s="71"/>
      <c r="AC9" s="58"/>
      <c r="AD9" s="58"/>
      <c r="AE9" s="58"/>
      <c r="AF9" s="58"/>
      <c r="AG9" s="58"/>
      <c r="AH9" s="58"/>
      <c r="AI9" s="66"/>
      <c r="AJ9" s="71">
        <f t="shared" si="1"/>
        <v>0</v>
      </c>
      <c r="AK9" s="58">
        <f t="shared" si="0"/>
        <v>0</v>
      </c>
      <c r="AL9" s="58">
        <f t="shared" si="0"/>
        <v>0</v>
      </c>
      <c r="AM9" s="58">
        <f t="shared" si="0"/>
        <v>0</v>
      </c>
      <c r="AN9" s="58">
        <f t="shared" si="0"/>
        <v>0</v>
      </c>
      <c r="AO9" s="58">
        <f t="shared" si="0"/>
        <v>0</v>
      </c>
      <c r="AP9" s="58">
        <f t="shared" si="0"/>
        <v>0</v>
      </c>
      <c r="AQ9" s="66">
        <f t="shared" si="0"/>
        <v>0</v>
      </c>
    </row>
    <row r="10" spans="1:43">
      <c r="A10" s="61" t="s">
        <v>77</v>
      </c>
      <c r="B10" s="123"/>
      <c r="C10" s="146"/>
      <c r="D10" s="65">
        <f>'E2-a2'!B75</f>
        <v>9.0766962388461003</v>
      </c>
      <c r="E10" s="56">
        <f>'E2-a2'!C75</f>
        <v>9.1037470167343209</v>
      </c>
      <c r="F10" s="56">
        <f>'E2-a2'!D75</f>
        <v>8.8827754496241198</v>
      </c>
      <c r="G10" s="56">
        <f>'E2-a2'!E75</f>
        <v>9.2467194116970006</v>
      </c>
      <c r="H10" s="56">
        <f>'E2-a2'!F75</f>
        <v>3.7144775475717302</v>
      </c>
      <c r="I10" s="56">
        <f>'E2-a2'!G75</f>
        <v>3.7443941613564302</v>
      </c>
      <c r="J10" s="56">
        <f>'E2-a2'!H75</f>
        <v>3.7585692025322199</v>
      </c>
      <c r="K10" s="67">
        <f>'E2-a2'!I75</f>
        <v>3.7474299149598398</v>
      </c>
      <c r="L10" s="71"/>
      <c r="M10" s="58"/>
      <c r="N10" s="58"/>
      <c r="O10" s="58"/>
      <c r="P10" s="58"/>
      <c r="Q10" s="58"/>
      <c r="R10" s="58"/>
      <c r="S10" s="66"/>
      <c r="T10" s="71"/>
      <c r="U10" s="58"/>
      <c r="V10" s="58"/>
      <c r="W10" s="58"/>
      <c r="X10" s="58"/>
      <c r="Y10" s="58"/>
      <c r="Z10" s="58"/>
      <c r="AA10" s="66"/>
      <c r="AB10" s="71"/>
      <c r="AC10" s="58"/>
      <c r="AD10" s="58"/>
      <c r="AE10" s="58"/>
      <c r="AF10" s="58"/>
      <c r="AG10" s="58"/>
      <c r="AH10" s="58"/>
      <c r="AI10" s="66"/>
      <c r="AJ10" s="71">
        <f t="shared" si="1"/>
        <v>0</v>
      </c>
      <c r="AK10" s="58">
        <f t="shared" si="0"/>
        <v>0</v>
      </c>
      <c r="AL10" s="58">
        <f t="shared" si="0"/>
        <v>0</v>
      </c>
      <c r="AM10" s="58">
        <f t="shared" si="0"/>
        <v>0</v>
      </c>
      <c r="AN10" s="58">
        <f t="shared" si="0"/>
        <v>0</v>
      </c>
      <c r="AO10" s="58">
        <f t="shared" si="0"/>
        <v>0</v>
      </c>
      <c r="AP10" s="58">
        <f t="shared" si="0"/>
        <v>0</v>
      </c>
      <c r="AQ10" s="66">
        <f t="shared" si="0"/>
        <v>0</v>
      </c>
    </row>
    <row r="11" spans="1:43">
      <c r="A11" s="61" t="s">
        <v>78</v>
      </c>
      <c r="B11" s="123"/>
      <c r="C11" s="146"/>
      <c r="D11" s="65">
        <f>'E2-b1'!B75</f>
        <v>11.791666709986</v>
      </c>
      <c r="E11" s="56">
        <f>'E2-b1'!C75</f>
        <v>11.7189977379351</v>
      </c>
      <c r="F11" s="56">
        <f>'E2-b1'!D75</f>
        <v>11.676152057802399</v>
      </c>
      <c r="G11" s="56">
        <f>'E2-b1'!E75</f>
        <v>11.8096511947316</v>
      </c>
      <c r="H11" s="56">
        <f>'E2-b1'!F75</f>
        <v>8.6787646871382407</v>
      </c>
      <c r="I11" s="56">
        <f>'E2-b1'!G75</f>
        <v>8.6812933905362701</v>
      </c>
      <c r="J11" s="56">
        <f>'E2-b1'!H75</f>
        <v>8.6710628798942206</v>
      </c>
      <c r="K11" s="67">
        <f>'E2-b1'!I75</f>
        <v>8.6819596215824593</v>
      </c>
      <c r="L11" s="71"/>
      <c r="M11" s="58"/>
      <c r="N11" s="58"/>
      <c r="O11" s="58"/>
      <c r="P11" s="58"/>
      <c r="Q11" s="58"/>
      <c r="R11" s="58"/>
      <c r="S11" s="66"/>
      <c r="T11" s="71"/>
      <c r="U11" s="58"/>
      <c r="V11" s="58"/>
      <c r="W11" s="58"/>
      <c r="X11" s="58"/>
      <c r="Y11" s="58"/>
      <c r="Z11" s="58"/>
      <c r="AA11" s="66"/>
      <c r="AB11" s="71"/>
      <c r="AC11" s="58"/>
      <c r="AD11" s="58"/>
      <c r="AE11" s="58"/>
      <c r="AF11" s="58"/>
      <c r="AG11" s="58"/>
      <c r="AH11" s="58"/>
      <c r="AI11" s="66"/>
      <c r="AJ11" s="71">
        <f t="shared" si="1"/>
        <v>0</v>
      </c>
      <c r="AK11" s="58">
        <f t="shared" si="0"/>
        <v>0</v>
      </c>
      <c r="AL11" s="58">
        <f t="shared" si="0"/>
        <v>0</v>
      </c>
      <c r="AM11" s="58">
        <f t="shared" si="0"/>
        <v>0</v>
      </c>
      <c r="AN11" s="58">
        <f t="shared" si="0"/>
        <v>0</v>
      </c>
      <c r="AO11" s="58">
        <f t="shared" si="0"/>
        <v>0</v>
      </c>
      <c r="AP11" s="58">
        <f t="shared" si="0"/>
        <v>0</v>
      </c>
      <c r="AQ11" s="66">
        <f t="shared" si="0"/>
        <v>0</v>
      </c>
    </row>
    <row r="12" spans="1:43" ht="15.75" thickBot="1">
      <c r="A12" s="62" t="s">
        <v>79</v>
      </c>
      <c r="B12" s="147"/>
      <c r="C12" s="148"/>
      <c r="D12" s="68">
        <f>'E2-b2'!B81</f>
        <v>4.6628702609497896</v>
      </c>
      <c r="E12" s="69">
        <f>'E2-b2'!C81</f>
        <v>4.7098691336287501</v>
      </c>
      <c r="F12" s="69">
        <f>'E2-b2'!D81</f>
        <v>4.6800502985027901</v>
      </c>
      <c r="G12" s="69">
        <f>'E2-b2'!E81</f>
        <v>4.74630239765784</v>
      </c>
      <c r="H12" s="69">
        <f>'E2-b2'!F81</f>
        <v>2.2739130120837698</v>
      </c>
      <c r="I12" s="69">
        <f>'E2-b2'!G81</f>
        <v>2.3049391049546601</v>
      </c>
      <c r="J12" s="69">
        <f>'E2-b2'!H81</f>
        <v>2.2983872223249602</v>
      </c>
      <c r="K12" s="70">
        <f>'E2-b2'!I81</f>
        <v>2.3158995377566201</v>
      </c>
      <c r="L12" s="72"/>
      <c r="M12" s="73"/>
      <c r="N12" s="73"/>
      <c r="O12" s="73"/>
      <c r="P12" s="73"/>
      <c r="Q12" s="73"/>
      <c r="R12" s="73"/>
      <c r="S12" s="74"/>
      <c r="T12" s="72"/>
      <c r="U12" s="73"/>
      <c r="V12" s="73"/>
      <c r="W12" s="73"/>
      <c r="X12" s="73"/>
      <c r="Y12" s="73"/>
      <c r="Z12" s="73"/>
      <c r="AA12" s="74"/>
      <c r="AB12" s="72"/>
      <c r="AC12" s="73"/>
      <c r="AD12" s="73"/>
      <c r="AE12" s="73"/>
      <c r="AF12" s="73"/>
      <c r="AG12" s="73"/>
      <c r="AH12" s="73"/>
      <c r="AI12" s="74"/>
      <c r="AJ12" s="72">
        <f t="shared" si="1"/>
        <v>0</v>
      </c>
      <c r="AK12" s="73">
        <f t="shared" si="0"/>
        <v>0</v>
      </c>
      <c r="AL12" s="73">
        <f t="shared" si="0"/>
        <v>0</v>
      </c>
      <c r="AM12" s="73">
        <f t="shared" si="0"/>
        <v>0</v>
      </c>
      <c r="AN12" s="73">
        <f t="shared" si="0"/>
        <v>0</v>
      </c>
      <c r="AO12" s="73">
        <f>MAX(I12,Q12,Y12,AG12)-MIN(I12,Q12,Y12,AG12)</f>
        <v>0</v>
      </c>
      <c r="AP12" s="73">
        <f t="shared" si="0"/>
        <v>0</v>
      </c>
      <c r="AQ12" s="74">
        <f t="shared" si="0"/>
        <v>0</v>
      </c>
    </row>
    <row r="13" spans="1:43">
      <c r="D13" s="59"/>
      <c r="E13" s="59"/>
      <c r="F13" s="59"/>
      <c r="G13" s="54"/>
      <c r="H13" s="54"/>
      <c r="I13" s="54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  <c r="AN13" s="59"/>
      <c r="AO13" s="59"/>
      <c r="AP13" s="59"/>
      <c r="AQ13" s="59"/>
    </row>
    <row r="14" spans="1:43" ht="23.25" customHeight="1" thickBot="1">
      <c r="A14" s="149" t="s">
        <v>113</v>
      </c>
      <c r="B14" s="150"/>
      <c r="C14" s="150"/>
      <c r="D14" s="150"/>
      <c r="E14" s="150"/>
      <c r="F14" s="150"/>
      <c r="G14" s="150"/>
      <c r="H14" s="150"/>
      <c r="I14" s="150"/>
      <c r="J14" s="150"/>
      <c r="K14" s="150"/>
      <c r="L14" s="150"/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  <c r="AA14" s="59"/>
      <c r="AB14" s="59"/>
      <c r="AC14" s="59"/>
      <c r="AD14" s="59"/>
      <c r="AE14" s="59"/>
      <c r="AF14" s="59"/>
      <c r="AG14" s="59"/>
      <c r="AH14" s="59"/>
      <c r="AI14" s="59"/>
      <c r="AJ14" s="59"/>
      <c r="AK14" s="59"/>
      <c r="AL14" s="59"/>
      <c r="AM14" s="59"/>
      <c r="AN14" s="59"/>
      <c r="AO14" s="59"/>
      <c r="AP14" s="59"/>
      <c r="AQ14" s="59"/>
    </row>
    <row r="15" spans="1:43">
      <c r="A15" s="140" t="s">
        <v>0</v>
      </c>
      <c r="B15" s="142" t="s">
        <v>1</v>
      </c>
      <c r="C15" s="144" t="s">
        <v>2</v>
      </c>
      <c r="D15" s="137" t="s">
        <v>137</v>
      </c>
      <c r="E15" s="138"/>
      <c r="F15" s="138"/>
      <c r="G15" s="139"/>
      <c r="H15" s="137" t="s">
        <v>138</v>
      </c>
      <c r="I15" s="138"/>
      <c r="J15" s="138"/>
      <c r="K15" s="139"/>
      <c r="L15" s="137" t="s">
        <v>107</v>
      </c>
      <c r="M15" s="138"/>
      <c r="N15" s="138"/>
      <c r="O15" s="139"/>
      <c r="P15" s="156" t="s">
        <v>53</v>
      </c>
      <c r="Q15" s="157"/>
      <c r="R15" s="157"/>
      <c r="S15" s="158"/>
      <c r="T15" s="156" t="s">
        <v>108</v>
      </c>
      <c r="U15" s="157"/>
      <c r="V15" s="157"/>
      <c r="W15" s="158"/>
      <c r="X15" s="59"/>
      <c r="Y15" s="59"/>
      <c r="Z15" s="59"/>
      <c r="AA15" s="59"/>
      <c r="AB15" s="59"/>
      <c r="AC15" s="59"/>
      <c r="AD15" s="59"/>
      <c r="AE15" s="59"/>
      <c r="AF15" s="59"/>
      <c r="AG15" s="59"/>
      <c r="AH15" s="59"/>
      <c r="AI15" s="59"/>
      <c r="AJ15" s="59"/>
      <c r="AK15" s="59"/>
      <c r="AL15" s="59"/>
      <c r="AM15" s="59"/>
      <c r="AN15" s="59"/>
      <c r="AO15" s="59"/>
      <c r="AP15" s="59"/>
      <c r="AQ15" s="59"/>
    </row>
    <row r="16" spans="1:43" ht="30">
      <c r="A16" s="141"/>
      <c r="B16" s="143"/>
      <c r="C16" s="145"/>
      <c r="D16" s="75" t="s">
        <v>103</v>
      </c>
      <c r="E16" s="55" t="s">
        <v>104</v>
      </c>
      <c r="F16" s="55" t="s">
        <v>105</v>
      </c>
      <c r="G16" s="76" t="s">
        <v>106</v>
      </c>
      <c r="H16" s="112" t="s">
        <v>132</v>
      </c>
      <c r="I16" s="113" t="s">
        <v>133</v>
      </c>
      <c r="J16" s="113" t="s">
        <v>134</v>
      </c>
      <c r="K16" s="114" t="s">
        <v>135</v>
      </c>
      <c r="L16" s="75" t="s">
        <v>103</v>
      </c>
      <c r="M16" s="55" t="s">
        <v>104</v>
      </c>
      <c r="N16" s="55" t="s">
        <v>105</v>
      </c>
      <c r="O16" s="76" t="s">
        <v>106</v>
      </c>
      <c r="P16" s="75" t="s">
        <v>103</v>
      </c>
      <c r="Q16" s="55" t="s">
        <v>104</v>
      </c>
      <c r="R16" s="55" t="s">
        <v>105</v>
      </c>
      <c r="S16" s="76" t="s">
        <v>106</v>
      </c>
      <c r="T16" s="75" t="s">
        <v>103</v>
      </c>
      <c r="U16" s="55" t="s">
        <v>104</v>
      </c>
      <c r="V16" s="55" t="s">
        <v>105</v>
      </c>
      <c r="W16" s="76" t="s">
        <v>106</v>
      </c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</row>
    <row r="17" spans="1:43">
      <c r="A17" s="61" t="s">
        <v>71</v>
      </c>
      <c r="B17" s="123" t="s">
        <v>4</v>
      </c>
      <c r="C17" s="146" t="s">
        <v>5</v>
      </c>
      <c r="D17" s="115">
        <f>D4-H4</f>
        <v>3.0231539391583997</v>
      </c>
      <c r="E17" s="116">
        <f>E4-I4</f>
        <v>3.14991185264119</v>
      </c>
      <c r="F17" s="56"/>
      <c r="G17" s="77"/>
      <c r="H17" s="108"/>
      <c r="I17" s="107"/>
      <c r="J17" s="58"/>
      <c r="K17" s="66"/>
      <c r="L17" s="78"/>
      <c r="M17" s="53"/>
      <c r="N17" s="58"/>
      <c r="O17" s="66"/>
      <c r="P17" s="78"/>
      <c r="Q17" s="53"/>
      <c r="R17" s="58"/>
      <c r="S17" s="66"/>
      <c r="T17" s="78">
        <f>MAX(D17,H17,L17,P17)-MIN(D17,H17,L17,P17)</f>
        <v>0</v>
      </c>
      <c r="U17" s="53">
        <f t="shared" ref="U17" si="2">MAX(E17,I17,M17,Q17)-MIN(E17,I17,M17,Q17)</f>
        <v>0</v>
      </c>
      <c r="V17" s="53"/>
      <c r="W17" s="77"/>
      <c r="X17" s="59"/>
      <c r="Y17" s="59"/>
      <c r="Z17" s="59"/>
      <c r="AA17" s="59"/>
      <c r="AB17" s="59"/>
      <c r="AC17" s="59"/>
      <c r="AD17" s="59"/>
      <c r="AE17" s="59"/>
      <c r="AF17" s="59"/>
      <c r="AG17" s="59"/>
      <c r="AH17" s="59"/>
      <c r="AI17" s="59"/>
      <c r="AJ17" s="59"/>
      <c r="AK17" s="59"/>
      <c r="AL17" s="59"/>
      <c r="AM17" s="59"/>
      <c r="AN17" s="59"/>
      <c r="AO17" s="59"/>
      <c r="AP17" s="59"/>
      <c r="AQ17" s="59"/>
    </row>
    <row r="18" spans="1:43">
      <c r="A18" s="61" t="s">
        <v>72</v>
      </c>
      <c r="B18" s="123"/>
      <c r="C18" s="146"/>
      <c r="D18" s="115">
        <f>D5-H5</f>
        <v>3.1532047314605691</v>
      </c>
      <c r="E18" s="116">
        <f>E5-I5</f>
        <v>2.9689231235743208</v>
      </c>
      <c r="F18" s="56"/>
      <c r="G18" s="77"/>
      <c r="H18" s="108"/>
      <c r="I18" s="107"/>
      <c r="J18" s="58"/>
      <c r="K18" s="66"/>
      <c r="L18" s="78"/>
      <c r="M18" s="53"/>
      <c r="N18" s="58"/>
      <c r="O18" s="66"/>
      <c r="P18" s="78"/>
      <c r="Q18" s="53"/>
      <c r="R18" s="58"/>
      <c r="S18" s="66"/>
      <c r="T18" s="78">
        <f t="shared" ref="T18:T25" si="3">MAX(D18,H18,L18,P18)-MIN(D18,H18,L18,P18)</f>
        <v>0</v>
      </c>
      <c r="U18" s="53">
        <f t="shared" ref="U18:U25" si="4">MAX(E18,I18,M18,Q18)-MIN(E18,I18,M18,Q18)</f>
        <v>0</v>
      </c>
      <c r="V18" s="53"/>
      <c r="W18" s="77"/>
      <c r="X18" s="59"/>
      <c r="Y18" s="59"/>
      <c r="Z18" s="59"/>
      <c r="AA18" s="59"/>
      <c r="AB18" s="59"/>
      <c r="AC18" s="59"/>
      <c r="AD18" s="59"/>
      <c r="AE18" s="59"/>
      <c r="AF18" s="59"/>
      <c r="AG18" s="59"/>
      <c r="AH18" s="59"/>
      <c r="AI18" s="59"/>
      <c r="AJ18" s="59"/>
      <c r="AK18" s="59"/>
      <c r="AL18" s="59"/>
      <c r="AM18" s="59"/>
      <c r="AN18" s="59"/>
      <c r="AO18" s="59"/>
      <c r="AP18" s="59"/>
      <c r="AQ18" s="59"/>
    </row>
    <row r="19" spans="1:43">
      <c r="A19" s="61" t="s">
        <v>73</v>
      </c>
      <c r="B19" s="123"/>
      <c r="C19" s="146"/>
      <c r="D19" s="115">
        <f>D6-H6</f>
        <v>1.8112249809522005</v>
      </c>
      <c r="E19" s="116">
        <f t="shared" ref="E19" si="5">E6-I6</f>
        <v>1.8239819345379988</v>
      </c>
      <c r="F19" s="56"/>
      <c r="G19" s="77"/>
      <c r="H19" s="108"/>
      <c r="I19" s="107"/>
      <c r="J19" s="58"/>
      <c r="K19" s="66"/>
      <c r="L19" s="78"/>
      <c r="M19" s="53"/>
      <c r="N19" s="58"/>
      <c r="O19" s="66"/>
      <c r="P19" s="78"/>
      <c r="Q19" s="53"/>
      <c r="R19" s="58"/>
      <c r="S19" s="66"/>
      <c r="T19" s="78">
        <f t="shared" si="3"/>
        <v>0</v>
      </c>
      <c r="U19" s="53">
        <f t="shared" si="4"/>
        <v>0</v>
      </c>
      <c r="V19" s="53"/>
      <c r="W19" s="77"/>
      <c r="X19" s="59"/>
      <c r="Y19" s="59"/>
      <c r="Z19" s="59"/>
      <c r="AA19" s="59"/>
      <c r="AB19" s="59"/>
      <c r="AC19" s="59"/>
      <c r="AD19" s="59"/>
      <c r="AE19" s="59"/>
      <c r="AF19" s="59"/>
      <c r="AG19" s="59"/>
      <c r="AH19" s="59"/>
      <c r="AI19" s="59"/>
      <c r="AJ19" s="59"/>
      <c r="AK19" s="59"/>
      <c r="AL19" s="59"/>
      <c r="AM19" s="59"/>
      <c r="AN19" s="59"/>
      <c r="AO19" s="59"/>
      <c r="AP19" s="59"/>
      <c r="AQ19" s="59"/>
    </row>
    <row r="20" spans="1:43">
      <c r="A20" s="61" t="s">
        <v>74</v>
      </c>
      <c r="B20" s="123"/>
      <c r="C20" s="146"/>
      <c r="D20" s="115">
        <f>D7-H7</f>
        <v>1.9134931973824907</v>
      </c>
      <c r="E20" s="116">
        <f t="shared" ref="E20" si="6">E7-I7</f>
        <v>1.8040805367643404</v>
      </c>
      <c r="F20" s="56"/>
      <c r="G20" s="77"/>
      <c r="H20" s="108"/>
      <c r="I20" s="107"/>
      <c r="J20" s="58"/>
      <c r="K20" s="66"/>
      <c r="L20" s="78"/>
      <c r="M20" s="53"/>
      <c r="N20" s="58"/>
      <c r="O20" s="66"/>
      <c r="P20" s="78"/>
      <c r="Q20" s="53"/>
      <c r="R20" s="58"/>
      <c r="S20" s="66"/>
      <c r="T20" s="78">
        <f t="shared" si="3"/>
        <v>0</v>
      </c>
      <c r="U20" s="53">
        <f t="shared" si="4"/>
        <v>0</v>
      </c>
      <c r="V20" s="53"/>
      <c r="W20" s="77"/>
      <c r="X20" s="59"/>
      <c r="Y20" s="59"/>
      <c r="Z20" s="59"/>
      <c r="AA20" s="59"/>
      <c r="AB20" s="59"/>
      <c r="AC20" s="59"/>
      <c r="AD20" s="59"/>
      <c r="AE20" s="59"/>
      <c r="AF20" s="59"/>
      <c r="AG20" s="59"/>
      <c r="AH20" s="59"/>
      <c r="AI20" s="59"/>
      <c r="AJ20" s="59"/>
      <c r="AK20" s="59"/>
      <c r="AL20" s="59"/>
      <c r="AM20" s="59"/>
      <c r="AN20" s="59"/>
      <c r="AO20" s="59"/>
      <c r="AP20" s="59"/>
      <c r="AQ20" s="59"/>
    </row>
    <row r="21" spans="1:43">
      <c r="A21" s="61" t="s">
        <v>75</v>
      </c>
      <c r="B21" s="123"/>
      <c r="C21" s="146"/>
      <c r="D21" s="115">
        <f t="shared" ref="D21" si="7">D8-H8</f>
        <v>2.6251308497152994</v>
      </c>
      <c r="E21" s="116">
        <f>E8-I8</f>
        <v>3.0795010730403014</v>
      </c>
      <c r="F21" s="56"/>
      <c r="G21" s="77"/>
      <c r="H21" s="108"/>
      <c r="I21" s="107"/>
      <c r="J21" s="58"/>
      <c r="K21" s="66"/>
      <c r="L21" s="78"/>
      <c r="M21" s="53"/>
      <c r="N21" s="58"/>
      <c r="O21" s="66"/>
      <c r="P21" s="78"/>
      <c r="Q21" s="53"/>
      <c r="R21" s="58"/>
      <c r="S21" s="66"/>
      <c r="T21" s="78">
        <f t="shared" si="3"/>
        <v>0</v>
      </c>
      <c r="U21" s="53">
        <f t="shared" si="4"/>
        <v>0</v>
      </c>
      <c r="V21" s="53"/>
      <c r="W21" s="77"/>
      <c r="X21" s="59"/>
      <c r="Y21" s="59"/>
      <c r="Z21" s="59"/>
      <c r="AA21" s="59"/>
      <c r="AB21" s="59"/>
      <c r="AC21" s="59"/>
      <c r="AD21" s="59"/>
      <c r="AE21" s="59"/>
      <c r="AF21" s="59"/>
      <c r="AG21" s="59"/>
      <c r="AH21" s="59"/>
      <c r="AI21" s="59"/>
      <c r="AJ21" s="59"/>
      <c r="AK21" s="59"/>
      <c r="AL21" s="59"/>
      <c r="AM21" s="59"/>
      <c r="AN21" s="59"/>
      <c r="AO21" s="59"/>
      <c r="AP21" s="59"/>
      <c r="AQ21" s="59"/>
    </row>
    <row r="22" spans="1:43">
      <c r="A22" s="61" t="s">
        <v>76</v>
      </c>
      <c r="B22" s="123" t="s">
        <v>10</v>
      </c>
      <c r="C22" s="146" t="s">
        <v>11</v>
      </c>
      <c r="D22" s="65">
        <f t="shared" ref="D22:G25" si="8">D9-H9</f>
        <v>3.9497640271010099</v>
      </c>
      <c r="E22" s="56">
        <f t="shared" si="8"/>
        <v>4.249249291772272</v>
      </c>
      <c r="F22" s="56">
        <f t="shared" si="8"/>
        <v>4.1302603953626473</v>
      </c>
      <c r="G22" s="67">
        <f t="shared" si="8"/>
        <v>3.930997744863765</v>
      </c>
      <c r="H22" s="78"/>
      <c r="I22" s="53"/>
      <c r="J22" s="58"/>
      <c r="K22" s="66"/>
      <c r="L22" s="78"/>
      <c r="M22" s="53"/>
      <c r="N22" s="58"/>
      <c r="O22" s="66"/>
      <c r="P22" s="78"/>
      <c r="Q22" s="53"/>
      <c r="R22" s="58"/>
      <c r="S22" s="66"/>
      <c r="T22" s="78">
        <f t="shared" si="3"/>
        <v>0</v>
      </c>
      <c r="U22" s="53">
        <f t="shared" si="4"/>
        <v>0</v>
      </c>
      <c r="V22" s="53">
        <f t="shared" ref="V22:V25" si="9">MAX(F22,J22,N22,R22)-MIN(F22,J22,N22,R22)</f>
        <v>0</v>
      </c>
      <c r="W22" s="77">
        <f t="shared" ref="W22:W24" si="10">MAX(G22,K22,O22,S22)-MIN(G22,K22,O22,S22)</f>
        <v>0</v>
      </c>
      <c r="X22" s="59"/>
      <c r="Y22" s="59"/>
      <c r="Z22" s="59"/>
      <c r="AA22" s="59"/>
      <c r="AB22" s="59"/>
      <c r="AC22" s="59"/>
      <c r="AD22" s="59"/>
      <c r="AE22" s="59"/>
      <c r="AF22" s="59"/>
      <c r="AG22" s="59"/>
      <c r="AH22" s="59"/>
      <c r="AI22" s="59"/>
      <c r="AJ22" s="59"/>
      <c r="AK22" s="59"/>
      <c r="AL22" s="59"/>
      <c r="AM22" s="59"/>
      <c r="AN22" s="59"/>
      <c r="AO22" s="59"/>
      <c r="AP22" s="59"/>
      <c r="AQ22" s="59"/>
    </row>
    <row r="23" spans="1:43">
      <c r="A23" s="61" t="s">
        <v>77</v>
      </c>
      <c r="B23" s="123"/>
      <c r="C23" s="146"/>
      <c r="D23" s="65">
        <f t="shared" si="8"/>
        <v>5.3622186912743697</v>
      </c>
      <c r="E23" s="56">
        <f t="shared" si="8"/>
        <v>5.3593528553778906</v>
      </c>
      <c r="F23" s="56">
        <f t="shared" si="8"/>
        <v>5.1242062470918999</v>
      </c>
      <c r="G23" s="67">
        <f t="shared" si="8"/>
        <v>5.4992894967371608</v>
      </c>
      <c r="H23" s="78"/>
      <c r="I23" s="53"/>
      <c r="J23" s="58"/>
      <c r="K23" s="66"/>
      <c r="L23" s="78"/>
      <c r="M23" s="53"/>
      <c r="N23" s="58"/>
      <c r="O23" s="66"/>
      <c r="P23" s="78"/>
      <c r="Q23" s="53"/>
      <c r="R23" s="58"/>
      <c r="S23" s="66"/>
      <c r="T23" s="78">
        <f t="shared" si="3"/>
        <v>0</v>
      </c>
      <c r="U23" s="53">
        <f t="shared" si="4"/>
        <v>0</v>
      </c>
      <c r="V23" s="53">
        <f t="shared" si="9"/>
        <v>0</v>
      </c>
      <c r="W23" s="77">
        <f t="shared" si="10"/>
        <v>0</v>
      </c>
      <c r="X23" s="59"/>
      <c r="Y23" s="59"/>
      <c r="Z23" s="59"/>
      <c r="AA23" s="59"/>
      <c r="AB23" s="59"/>
      <c r="AC23" s="59"/>
      <c r="AD23" s="59"/>
      <c r="AE23" s="59"/>
      <c r="AF23" s="59"/>
      <c r="AG23" s="59"/>
      <c r="AH23" s="59"/>
      <c r="AI23" s="59"/>
      <c r="AJ23" s="59"/>
      <c r="AK23" s="59"/>
      <c r="AL23" s="59"/>
      <c r="AM23" s="59"/>
      <c r="AN23" s="59"/>
      <c r="AO23" s="59"/>
      <c r="AP23" s="59"/>
      <c r="AQ23" s="59"/>
    </row>
    <row r="24" spans="1:43">
      <c r="A24" s="61" t="s">
        <v>78</v>
      </c>
      <c r="B24" s="123"/>
      <c r="C24" s="146"/>
      <c r="D24" s="65">
        <f t="shared" si="8"/>
        <v>3.1129020228477593</v>
      </c>
      <c r="E24" s="56">
        <f t="shared" si="8"/>
        <v>3.0377043473988294</v>
      </c>
      <c r="F24" s="56">
        <f t="shared" si="8"/>
        <v>3.0050891779081788</v>
      </c>
      <c r="G24" s="67">
        <f t="shared" si="8"/>
        <v>3.127691573149141</v>
      </c>
      <c r="H24" s="78"/>
      <c r="I24" s="53"/>
      <c r="J24" s="58"/>
      <c r="K24" s="66"/>
      <c r="L24" s="78"/>
      <c r="M24" s="53"/>
      <c r="N24" s="58"/>
      <c r="O24" s="66"/>
      <c r="P24" s="78"/>
      <c r="Q24" s="53"/>
      <c r="R24" s="58"/>
      <c r="S24" s="66"/>
      <c r="T24" s="78">
        <f t="shared" si="3"/>
        <v>0</v>
      </c>
      <c r="U24" s="53">
        <f t="shared" si="4"/>
        <v>0</v>
      </c>
      <c r="V24" s="53">
        <f t="shared" si="9"/>
        <v>0</v>
      </c>
      <c r="W24" s="77">
        <f t="shared" si="10"/>
        <v>0</v>
      </c>
      <c r="X24" s="59"/>
      <c r="Y24" s="59"/>
      <c r="Z24" s="59"/>
      <c r="AA24" s="59"/>
      <c r="AB24" s="59"/>
      <c r="AC24" s="59"/>
      <c r="AD24" s="59"/>
      <c r="AE24" s="59"/>
      <c r="AF24" s="59"/>
      <c r="AG24" s="59"/>
      <c r="AH24" s="59"/>
      <c r="AI24" s="59"/>
      <c r="AJ24" s="59"/>
      <c r="AK24" s="59"/>
      <c r="AL24" s="59"/>
      <c r="AM24" s="59"/>
      <c r="AN24" s="59"/>
      <c r="AO24" s="59"/>
      <c r="AP24" s="59"/>
      <c r="AQ24" s="59"/>
    </row>
    <row r="25" spans="1:43" ht="15.75" thickBot="1">
      <c r="A25" s="62" t="s">
        <v>79</v>
      </c>
      <c r="B25" s="147"/>
      <c r="C25" s="148"/>
      <c r="D25" s="68">
        <f t="shared" si="8"/>
        <v>2.3889572488660198</v>
      </c>
      <c r="E25" s="69">
        <f t="shared" si="8"/>
        <v>2.40493002867409</v>
      </c>
      <c r="F25" s="69">
        <f t="shared" si="8"/>
        <v>2.3816630761778299</v>
      </c>
      <c r="G25" s="70">
        <f t="shared" si="8"/>
        <v>2.43040285990122</v>
      </c>
      <c r="H25" s="79"/>
      <c r="I25" s="80"/>
      <c r="J25" s="73"/>
      <c r="K25" s="74"/>
      <c r="L25" s="79"/>
      <c r="M25" s="80"/>
      <c r="N25" s="73"/>
      <c r="O25" s="74"/>
      <c r="P25" s="79"/>
      <c r="Q25" s="80"/>
      <c r="R25" s="73"/>
      <c r="S25" s="74"/>
      <c r="T25" s="79">
        <f t="shared" si="3"/>
        <v>0</v>
      </c>
      <c r="U25" s="80">
        <f t="shared" si="4"/>
        <v>0</v>
      </c>
      <c r="V25" s="80">
        <f t="shared" si="9"/>
        <v>0</v>
      </c>
      <c r="W25" s="81">
        <f>MAX(G25,K25,O25,S25)-MIN(G25,K25,O25,S25)</f>
        <v>0</v>
      </c>
      <c r="X25" s="59"/>
      <c r="Y25" s="59"/>
      <c r="Z25" s="59"/>
      <c r="AA25" s="59"/>
      <c r="AB25" s="59"/>
      <c r="AC25" s="59"/>
      <c r="AD25" s="59"/>
      <c r="AE25" s="59"/>
      <c r="AF25" s="59"/>
      <c r="AG25" s="59"/>
      <c r="AH25" s="59"/>
      <c r="AI25" s="59"/>
      <c r="AJ25" s="59"/>
      <c r="AK25" s="59"/>
      <c r="AL25" s="59"/>
      <c r="AM25" s="59"/>
      <c r="AN25" s="59"/>
      <c r="AO25" s="59"/>
      <c r="AP25" s="59"/>
      <c r="AQ25" s="59"/>
    </row>
    <row r="26" spans="1:43">
      <c r="D26" s="59"/>
      <c r="E26" s="59"/>
      <c r="F26" s="59"/>
      <c r="G26" s="54"/>
      <c r="H26" s="54"/>
      <c r="I26" s="54"/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  <c r="AA26" s="59"/>
      <c r="AB26" s="59"/>
      <c r="AC26" s="59"/>
      <c r="AD26" s="59"/>
      <c r="AE26" s="59"/>
      <c r="AF26" s="59"/>
      <c r="AG26" s="59"/>
      <c r="AH26" s="59"/>
      <c r="AI26" s="59"/>
      <c r="AJ26" s="59"/>
      <c r="AK26" s="59"/>
      <c r="AL26" s="59"/>
      <c r="AM26" s="59"/>
      <c r="AN26" s="59"/>
      <c r="AO26" s="59"/>
      <c r="AP26" s="59"/>
      <c r="AQ26" s="59"/>
    </row>
    <row r="27" spans="1:43">
      <c r="D27" s="59"/>
      <c r="E27" s="59"/>
      <c r="F27" s="59"/>
      <c r="G27" s="54"/>
      <c r="H27" s="54"/>
      <c r="I27" s="54"/>
      <c r="J27" s="59"/>
      <c r="K27" s="59"/>
      <c r="L27" s="59"/>
      <c r="M27" s="59"/>
      <c r="N27" s="59"/>
      <c r="O27" s="59"/>
      <c r="P27" s="59"/>
      <c r="Q27" s="59"/>
      <c r="R27" s="59"/>
      <c r="S27" s="59"/>
      <c r="T27" s="59"/>
      <c r="U27" s="59"/>
      <c r="V27" s="59"/>
      <c r="W27" s="59"/>
      <c r="X27" s="59"/>
      <c r="Y27" s="59"/>
      <c r="Z27" s="59"/>
      <c r="AA27" s="59"/>
      <c r="AB27" s="59"/>
      <c r="AC27" s="59"/>
      <c r="AD27" s="59"/>
      <c r="AE27" s="59"/>
      <c r="AF27" s="59"/>
      <c r="AG27" s="59"/>
      <c r="AH27" s="59"/>
      <c r="AI27" s="59"/>
      <c r="AJ27" s="59"/>
      <c r="AK27" s="59"/>
      <c r="AL27" s="59"/>
      <c r="AM27" s="59"/>
      <c r="AN27" s="59"/>
      <c r="AO27" s="59"/>
      <c r="AP27" s="59"/>
      <c r="AQ27" s="59"/>
    </row>
    <row r="28" spans="1:43" ht="24.75" customHeight="1" thickBot="1">
      <c r="A28" s="149" t="s">
        <v>114</v>
      </c>
      <c r="B28" s="150"/>
      <c r="C28" s="150"/>
      <c r="D28" s="150"/>
      <c r="E28" s="150"/>
      <c r="F28" s="150"/>
      <c r="G28" s="150"/>
      <c r="H28" s="150"/>
      <c r="I28" s="150"/>
      <c r="J28" s="150"/>
      <c r="K28" s="150"/>
      <c r="L28" s="59"/>
      <c r="M28" s="59"/>
      <c r="N28" s="59"/>
      <c r="O28" s="59"/>
      <c r="P28" s="59"/>
      <c r="Q28" s="59"/>
      <c r="R28" s="59"/>
      <c r="S28" s="59"/>
      <c r="T28" s="59"/>
      <c r="U28" s="59"/>
      <c r="V28" s="59"/>
      <c r="W28" s="59"/>
      <c r="X28" s="59"/>
      <c r="Y28" s="59"/>
      <c r="Z28" s="59"/>
      <c r="AA28" s="59"/>
      <c r="AB28" s="59"/>
      <c r="AC28" s="59"/>
      <c r="AD28" s="59"/>
      <c r="AE28" s="59"/>
      <c r="AF28" s="59"/>
      <c r="AG28" s="59"/>
      <c r="AH28" s="59"/>
      <c r="AI28" s="59"/>
      <c r="AJ28" s="59"/>
      <c r="AK28" s="59"/>
      <c r="AL28" s="59"/>
      <c r="AM28" s="59"/>
      <c r="AN28" s="59"/>
      <c r="AO28" s="59"/>
      <c r="AP28" s="59"/>
      <c r="AQ28" s="59"/>
    </row>
    <row r="29" spans="1:43" ht="15" customHeight="1">
      <c r="A29" s="140" t="s">
        <v>0</v>
      </c>
      <c r="B29" s="142" t="s">
        <v>1</v>
      </c>
      <c r="C29" s="144" t="s">
        <v>2</v>
      </c>
      <c r="D29" s="134" t="s">
        <v>32</v>
      </c>
      <c r="E29" s="135"/>
      <c r="F29" s="135"/>
      <c r="G29" s="135"/>
      <c r="H29" s="135"/>
      <c r="I29" s="135"/>
      <c r="J29" s="135"/>
      <c r="K29" s="136"/>
      <c r="L29" s="134" t="s">
        <v>136</v>
      </c>
      <c r="M29" s="135"/>
      <c r="N29" s="135"/>
      <c r="O29" s="135"/>
      <c r="P29" s="135"/>
      <c r="Q29" s="135"/>
      <c r="R29" s="135"/>
      <c r="S29" s="136"/>
      <c r="T29" s="137" t="s">
        <v>38</v>
      </c>
      <c r="U29" s="138"/>
      <c r="V29" s="138"/>
      <c r="W29" s="138"/>
      <c r="X29" s="138"/>
      <c r="Y29" s="138"/>
      <c r="Z29" s="138"/>
      <c r="AA29" s="139"/>
      <c r="AB29" s="137" t="s">
        <v>53</v>
      </c>
      <c r="AC29" s="138"/>
      <c r="AD29" s="138"/>
      <c r="AE29" s="138"/>
      <c r="AF29" s="138"/>
      <c r="AG29" s="138"/>
      <c r="AH29" s="138"/>
      <c r="AI29" s="139"/>
      <c r="AJ29" s="137" t="s">
        <v>102</v>
      </c>
      <c r="AK29" s="138"/>
      <c r="AL29" s="138"/>
      <c r="AM29" s="138"/>
      <c r="AN29" s="138"/>
      <c r="AO29" s="138"/>
      <c r="AP29" s="138"/>
      <c r="AQ29" s="139"/>
    </row>
    <row r="30" spans="1:43" ht="45">
      <c r="A30" s="141"/>
      <c r="B30" s="143"/>
      <c r="C30" s="145"/>
      <c r="D30" s="75" t="s">
        <v>94</v>
      </c>
      <c r="E30" s="55" t="s">
        <v>95</v>
      </c>
      <c r="F30" s="55" t="s">
        <v>96</v>
      </c>
      <c r="G30" s="55" t="s">
        <v>97</v>
      </c>
      <c r="H30" s="55" t="s">
        <v>98</v>
      </c>
      <c r="I30" s="55" t="s">
        <v>99</v>
      </c>
      <c r="J30" s="55" t="s">
        <v>100</v>
      </c>
      <c r="K30" s="76" t="s">
        <v>101</v>
      </c>
      <c r="L30" s="112" t="s">
        <v>124</v>
      </c>
      <c r="M30" s="113" t="s">
        <v>125</v>
      </c>
      <c r="N30" s="113" t="s">
        <v>126</v>
      </c>
      <c r="O30" s="113" t="s">
        <v>127</v>
      </c>
      <c r="P30" s="113" t="s">
        <v>128</v>
      </c>
      <c r="Q30" s="113" t="s">
        <v>129</v>
      </c>
      <c r="R30" s="113" t="s">
        <v>130</v>
      </c>
      <c r="S30" s="114" t="s">
        <v>131</v>
      </c>
      <c r="T30" s="75" t="s">
        <v>94</v>
      </c>
      <c r="U30" s="55" t="s">
        <v>95</v>
      </c>
      <c r="V30" s="55" t="s">
        <v>96</v>
      </c>
      <c r="W30" s="55" t="s">
        <v>97</v>
      </c>
      <c r="X30" s="55" t="s">
        <v>98</v>
      </c>
      <c r="Y30" s="55" t="s">
        <v>99</v>
      </c>
      <c r="Z30" s="55" t="s">
        <v>100</v>
      </c>
      <c r="AA30" s="76" t="s">
        <v>101</v>
      </c>
      <c r="AB30" s="75" t="s">
        <v>94</v>
      </c>
      <c r="AC30" s="55" t="s">
        <v>95</v>
      </c>
      <c r="AD30" s="55" t="s">
        <v>96</v>
      </c>
      <c r="AE30" s="55" t="s">
        <v>97</v>
      </c>
      <c r="AF30" s="55" t="s">
        <v>98</v>
      </c>
      <c r="AG30" s="55" t="s">
        <v>99</v>
      </c>
      <c r="AH30" s="55" t="s">
        <v>100</v>
      </c>
      <c r="AI30" s="76" t="s">
        <v>101</v>
      </c>
      <c r="AJ30" s="75" t="s">
        <v>94</v>
      </c>
      <c r="AK30" s="55" t="s">
        <v>95</v>
      </c>
      <c r="AL30" s="55" t="s">
        <v>96</v>
      </c>
      <c r="AM30" s="55" t="s">
        <v>97</v>
      </c>
      <c r="AN30" s="55" t="s">
        <v>98</v>
      </c>
      <c r="AO30" s="55" t="s">
        <v>99</v>
      </c>
      <c r="AP30" s="55" t="s">
        <v>100</v>
      </c>
      <c r="AQ30" s="76" t="s">
        <v>101</v>
      </c>
    </row>
    <row r="31" spans="1:43">
      <c r="A31" s="61" t="s">
        <v>81</v>
      </c>
      <c r="B31" s="123" t="s">
        <v>4</v>
      </c>
      <c r="C31" s="146" t="s">
        <v>5</v>
      </c>
      <c r="D31" s="115">
        <f>'U1-a1'!B73</f>
        <v>5.6857137800141802</v>
      </c>
      <c r="E31" s="116">
        <f>'U1-a1'!C73</f>
        <v>-2.01788424135134E-2</v>
      </c>
      <c r="F31" s="116"/>
      <c r="G31" s="117"/>
      <c r="H31" s="117">
        <f>'U1-a1'!D73</f>
        <v>0.35839157380145198</v>
      </c>
      <c r="I31" s="117">
        <f>'U1-a1'!E73</f>
        <v>-0.976607736085914</v>
      </c>
      <c r="J31" s="58"/>
      <c r="K31" s="66"/>
      <c r="L31" s="106"/>
      <c r="M31" s="107"/>
      <c r="N31" s="107"/>
      <c r="O31" s="107"/>
      <c r="P31" s="107"/>
      <c r="Q31" s="107"/>
      <c r="R31" s="58"/>
      <c r="S31" s="66"/>
      <c r="T31" s="71"/>
      <c r="U31" s="58"/>
      <c r="V31" s="58"/>
      <c r="W31" s="58"/>
      <c r="X31" s="58"/>
      <c r="Y31" s="58"/>
      <c r="Z31" s="58"/>
      <c r="AA31" s="66"/>
      <c r="AB31" s="71"/>
      <c r="AC31" s="58"/>
      <c r="AD31" s="58"/>
      <c r="AE31" s="58"/>
      <c r="AF31" s="58"/>
      <c r="AG31" s="58"/>
      <c r="AH31" s="58"/>
      <c r="AI31" s="66"/>
      <c r="AJ31" s="71">
        <f>MAX(D31,L31,T31,AB31)-MIN(D31,L31,T31,AB31)</f>
        <v>0</v>
      </c>
      <c r="AK31" s="58">
        <f t="shared" ref="AK31:AO31" si="11">MAX(E31,M31,U31,AC31)-MIN(E31,M31,U31,AC31)</f>
        <v>0</v>
      </c>
      <c r="AL31" s="58"/>
      <c r="AM31" s="58"/>
      <c r="AN31" s="58">
        <f t="shared" si="11"/>
        <v>0</v>
      </c>
      <c r="AO31" s="58">
        <f t="shared" si="11"/>
        <v>0</v>
      </c>
      <c r="AP31" s="58"/>
      <c r="AQ31" s="66"/>
    </row>
    <row r="32" spans="1:43">
      <c r="A32" s="61" t="s">
        <v>82</v>
      </c>
      <c r="B32" s="123"/>
      <c r="C32" s="146"/>
      <c r="D32" s="115">
        <f>'U1-a2'!B71</f>
        <v>12.4239134244312</v>
      </c>
      <c r="E32" s="116">
        <f>'U1-a2'!C71</f>
        <v>7.2777780475952101</v>
      </c>
      <c r="F32" s="116"/>
      <c r="G32" s="117"/>
      <c r="H32" s="117">
        <f>'U1-a2'!D71</f>
        <v>7.2295084301974502</v>
      </c>
      <c r="I32" s="117">
        <f>'U1-a2'!E71</f>
        <v>6.3256997564574098</v>
      </c>
      <c r="J32" s="58"/>
      <c r="K32" s="66"/>
      <c r="L32" s="106"/>
      <c r="M32" s="107"/>
      <c r="N32" s="107"/>
      <c r="O32" s="107"/>
      <c r="P32" s="107"/>
      <c r="Q32" s="107"/>
      <c r="R32" s="58"/>
      <c r="S32" s="66"/>
      <c r="T32" s="71"/>
      <c r="U32" s="58"/>
      <c r="V32" s="58"/>
      <c r="W32" s="58"/>
      <c r="X32" s="58"/>
      <c r="Y32" s="58"/>
      <c r="Z32" s="58"/>
      <c r="AA32" s="66"/>
      <c r="AB32" s="71"/>
      <c r="AC32" s="58"/>
      <c r="AD32" s="58"/>
      <c r="AE32" s="58"/>
      <c r="AF32" s="58"/>
      <c r="AG32" s="58"/>
      <c r="AH32" s="58"/>
      <c r="AI32" s="66"/>
      <c r="AJ32" s="71">
        <f t="shared" ref="AJ32:AJ43" si="12">MAX(D32,L32,T32,AB32)-MIN(D32,L32,T32,AB32)</f>
        <v>0</v>
      </c>
      <c r="AK32" s="58">
        <f t="shared" ref="AK32:AK43" si="13">MAX(E32,M32,U32,AC32)-MIN(E32,M32,U32,AC32)</f>
        <v>0</v>
      </c>
      <c r="AL32" s="58"/>
      <c r="AM32" s="58"/>
      <c r="AN32" s="58">
        <f t="shared" ref="AN32:AN43" si="14">MAX(H32,P32,X32,AF32)-MIN(H32,P32,X32,AF32)</f>
        <v>0</v>
      </c>
      <c r="AO32" s="58">
        <f t="shared" ref="AO32:AO43" si="15">MAX(I32,Q32,Y32,AG32)-MIN(I32,Q32,Y32,AG32)</f>
        <v>0</v>
      </c>
      <c r="AP32" s="58"/>
      <c r="AQ32" s="66"/>
    </row>
    <row r="33" spans="1:43">
      <c r="A33" s="61" t="s">
        <v>83</v>
      </c>
      <c r="B33" s="123"/>
      <c r="C33" s="146"/>
      <c r="D33" s="115">
        <f>'U1-b1'!B71</f>
        <v>13.6954024144316</v>
      </c>
      <c r="E33" s="116">
        <f>'U1-b1'!C71</f>
        <v>9.24840777412407</v>
      </c>
      <c r="F33" s="116"/>
      <c r="G33" s="117"/>
      <c r="H33" s="117">
        <f>'U1-b1'!D71</f>
        <v>9.6916168207882496</v>
      </c>
      <c r="I33" s="117">
        <f>'U1-b1'!E71</f>
        <v>8.6984126728979998</v>
      </c>
      <c r="J33" s="58"/>
      <c r="K33" s="66"/>
      <c r="L33" s="106"/>
      <c r="M33" s="107"/>
      <c r="N33" s="107"/>
      <c r="O33" s="107"/>
      <c r="P33" s="107"/>
      <c r="Q33" s="107"/>
      <c r="R33" s="58"/>
      <c r="S33" s="66"/>
      <c r="T33" s="71"/>
      <c r="U33" s="58"/>
      <c r="V33" s="58"/>
      <c r="W33" s="58"/>
      <c r="X33" s="58"/>
      <c r="Y33" s="58"/>
      <c r="Z33" s="58"/>
      <c r="AA33" s="66"/>
      <c r="AB33" s="71"/>
      <c r="AC33" s="58"/>
      <c r="AD33" s="58"/>
      <c r="AE33" s="58"/>
      <c r="AF33" s="58"/>
      <c r="AG33" s="58"/>
      <c r="AH33" s="58"/>
      <c r="AI33" s="66"/>
      <c r="AJ33" s="71">
        <f t="shared" si="12"/>
        <v>0</v>
      </c>
      <c r="AK33" s="58">
        <f t="shared" si="13"/>
        <v>0</v>
      </c>
      <c r="AL33" s="58"/>
      <c r="AM33" s="58"/>
      <c r="AN33" s="58">
        <f t="shared" si="14"/>
        <v>0</v>
      </c>
      <c r="AO33" s="58">
        <f t="shared" si="15"/>
        <v>0</v>
      </c>
      <c r="AP33" s="58"/>
      <c r="AQ33" s="66"/>
    </row>
    <row r="34" spans="1:43">
      <c r="A34" s="61" t="s">
        <v>84</v>
      </c>
      <c r="B34" s="123"/>
      <c r="C34" s="146"/>
      <c r="D34" s="115">
        <f>'U1-b2'!B73</f>
        <v>7.5443959525759601</v>
      </c>
      <c r="E34" s="116">
        <f>'U1-b2'!C73</f>
        <v>2.9142857146850898</v>
      </c>
      <c r="F34" s="116"/>
      <c r="G34" s="117"/>
      <c r="H34" s="117">
        <f>'U1-b2'!D73</f>
        <v>4.0421413756774403</v>
      </c>
      <c r="I34" s="117">
        <f>'U1-b2'!E73</f>
        <v>2.21480399181883</v>
      </c>
      <c r="J34" s="58"/>
      <c r="K34" s="66"/>
      <c r="L34" s="106"/>
      <c r="M34" s="107"/>
      <c r="N34" s="107"/>
      <c r="O34" s="107"/>
      <c r="P34" s="107"/>
      <c r="Q34" s="107"/>
      <c r="R34" s="58"/>
      <c r="S34" s="66"/>
      <c r="T34" s="71"/>
      <c r="U34" s="58"/>
      <c r="V34" s="58"/>
      <c r="W34" s="58"/>
      <c r="X34" s="58"/>
      <c r="Y34" s="58"/>
      <c r="Z34" s="58"/>
      <c r="AA34" s="66"/>
      <c r="AB34" s="71"/>
      <c r="AC34" s="58"/>
      <c r="AD34" s="58"/>
      <c r="AE34" s="58"/>
      <c r="AF34" s="58"/>
      <c r="AG34" s="58"/>
      <c r="AH34" s="58"/>
      <c r="AI34" s="66"/>
      <c r="AJ34" s="71">
        <f t="shared" si="12"/>
        <v>0</v>
      </c>
      <c r="AK34" s="58">
        <f t="shared" si="13"/>
        <v>0</v>
      </c>
      <c r="AL34" s="58"/>
      <c r="AM34" s="58"/>
      <c r="AN34" s="58">
        <f t="shared" si="14"/>
        <v>0</v>
      </c>
      <c r="AO34" s="58">
        <f t="shared" si="15"/>
        <v>0</v>
      </c>
      <c r="AP34" s="58"/>
      <c r="AQ34" s="66"/>
    </row>
    <row r="35" spans="1:43">
      <c r="A35" s="61" t="s">
        <v>85</v>
      </c>
      <c r="B35" s="123"/>
      <c r="C35" s="146"/>
      <c r="D35" s="115">
        <f>'U1-c'!B75</f>
        <v>18.547007515040502</v>
      </c>
      <c r="E35" s="116">
        <f>'U1-c'!C75</f>
        <v>14.373376194035</v>
      </c>
      <c r="F35" s="116"/>
      <c r="G35" s="117"/>
      <c r="H35" s="117">
        <f>'U1-c'!D75</f>
        <v>14.382910375101201</v>
      </c>
      <c r="I35" s="117">
        <f>'U1-c'!E75</f>
        <v>13.201116950546</v>
      </c>
      <c r="J35" s="58"/>
      <c r="K35" s="66"/>
      <c r="L35" s="106"/>
      <c r="M35" s="107"/>
      <c r="N35" s="107"/>
      <c r="O35" s="107"/>
      <c r="P35" s="107"/>
      <c r="Q35" s="107"/>
      <c r="R35" s="58"/>
      <c r="S35" s="66"/>
      <c r="T35" s="71"/>
      <c r="U35" s="58"/>
      <c r="V35" s="58"/>
      <c r="W35" s="58"/>
      <c r="X35" s="58"/>
      <c r="Y35" s="58"/>
      <c r="Z35" s="58"/>
      <c r="AA35" s="66"/>
      <c r="AB35" s="71"/>
      <c r="AC35" s="58"/>
      <c r="AD35" s="58"/>
      <c r="AE35" s="58"/>
      <c r="AF35" s="58"/>
      <c r="AG35" s="58"/>
      <c r="AH35" s="58"/>
      <c r="AI35" s="66"/>
      <c r="AJ35" s="71">
        <f t="shared" si="12"/>
        <v>0</v>
      </c>
      <c r="AK35" s="58">
        <f t="shared" si="13"/>
        <v>0</v>
      </c>
      <c r="AL35" s="58"/>
      <c r="AM35" s="58"/>
      <c r="AN35" s="58">
        <f t="shared" si="14"/>
        <v>0</v>
      </c>
      <c r="AO35" s="58">
        <f t="shared" si="15"/>
        <v>0</v>
      </c>
      <c r="AP35" s="58"/>
      <c r="AQ35" s="66"/>
    </row>
    <row r="36" spans="1:43">
      <c r="A36" s="61" t="s">
        <v>86</v>
      </c>
      <c r="B36" s="123"/>
      <c r="C36" s="146"/>
      <c r="D36" s="115">
        <f>'U1-d'!B75</f>
        <v>6.1376815840259997</v>
      </c>
      <c r="E36" s="116">
        <f>'U1-d'!C75</f>
        <v>7.40909121189783</v>
      </c>
      <c r="F36" s="116"/>
      <c r="G36" s="117"/>
      <c r="H36" s="117">
        <f>'U1-d'!D75</f>
        <v>3.3851678599446302</v>
      </c>
      <c r="I36" s="117">
        <f>'U1-d'!E75</f>
        <v>3.8718450439735999</v>
      </c>
      <c r="J36" s="58"/>
      <c r="K36" s="66"/>
      <c r="L36" s="106"/>
      <c r="M36" s="107"/>
      <c r="N36" s="107"/>
      <c r="O36" s="107"/>
      <c r="P36" s="107"/>
      <c r="Q36" s="107"/>
      <c r="R36" s="58"/>
      <c r="S36" s="66"/>
      <c r="T36" s="71"/>
      <c r="U36" s="58"/>
      <c r="V36" s="58"/>
      <c r="W36" s="58"/>
      <c r="X36" s="58"/>
      <c r="Y36" s="58"/>
      <c r="Z36" s="58"/>
      <c r="AA36" s="66"/>
      <c r="AB36" s="71"/>
      <c r="AC36" s="58"/>
      <c r="AD36" s="58"/>
      <c r="AE36" s="58"/>
      <c r="AF36" s="58"/>
      <c r="AG36" s="58"/>
      <c r="AH36" s="58"/>
      <c r="AI36" s="66"/>
      <c r="AJ36" s="71">
        <f t="shared" si="12"/>
        <v>0</v>
      </c>
      <c r="AK36" s="58">
        <f t="shared" si="13"/>
        <v>0</v>
      </c>
      <c r="AL36" s="58"/>
      <c r="AM36" s="58"/>
      <c r="AN36" s="58">
        <f t="shared" si="14"/>
        <v>0</v>
      </c>
      <c r="AO36" s="58">
        <f t="shared" si="15"/>
        <v>0</v>
      </c>
      <c r="AP36" s="58"/>
      <c r="AQ36" s="66"/>
    </row>
    <row r="37" spans="1:43">
      <c r="A37" s="61" t="s">
        <v>87</v>
      </c>
      <c r="B37" s="123"/>
      <c r="C37" s="146"/>
      <c r="D37" s="115">
        <f>'U1-e'!B75</f>
        <v>12.0420416958207</v>
      </c>
      <c r="E37" s="116">
        <f>'U1-e'!C75</f>
        <v>0.48725167786941898</v>
      </c>
      <c r="F37" s="116"/>
      <c r="G37" s="117"/>
      <c r="H37" s="117">
        <f>'U1-e'!D75</f>
        <v>4.6597354148956196</v>
      </c>
      <c r="I37" s="117">
        <f>'U1-e'!E75</f>
        <v>1.99994783862163E-2</v>
      </c>
      <c r="J37" s="58"/>
      <c r="K37" s="66"/>
      <c r="L37" s="106"/>
      <c r="M37" s="107"/>
      <c r="N37" s="107"/>
      <c r="O37" s="107"/>
      <c r="P37" s="107"/>
      <c r="Q37" s="107"/>
      <c r="R37" s="58"/>
      <c r="S37" s="66"/>
      <c r="T37" s="71"/>
      <c r="U37" s="58"/>
      <c r="V37" s="58"/>
      <c r="W37" s="58"/>
      <c r="X37" s="58"/>
      <c r="Y37" s="58"/>
      <c r="Z37" s="58"/>
      <c r="AA37" s="66"/>
      <c r="AB37" s="71"/>
      <c r="AC37" s="58"/>
      <c r="AD37" s="58"/>
      <c r="AE37" s="58"/>
      <c r="AF37" s="58"/>
      <c r="AG37" s="58"/>
      <c r="AH37" s="58"/>
      <c r="AI37" s="66"/>
      <c r="AJ37" s="71">
        <f t="shared" si="12"/>
        <v>0</v>
      </c>
      <c r="AK37" s="58">
        <f t="shared" si="13"/>
        <v>0</v>
      </c>
      <c r="AL37" s="58"/>
      <c r="AM37" s="58"/>
      <c r="AN37" s="58">
        <f t="shared" si="14"/>
        <v>0</v>
      </c>
      <c r="AO37" s="58">
        <f t="shared" si="15"/>
        <v>0</v>
      </c>
      <c r="AP37" s="58"/>
      <c r="AQ37" s="66"/>
    </row>
    <row r="38" spans="1:43" ht="15" customHeight="1">
      <c r="A38" s="61" t="s">
        <v>88</v>
      </c>
      <c r="B38" s="123" t="s">
        <v>10</v>
      </c>
      <c r="C38" s="146" t="s">
        <v>17</v>
      </c>
      <c r="D38" s="65">
        <f>'U2-a1'!B83</f>
        <v>2.4917584679559801</v>
      </c>
      <c r="E38" s="56">
        <f>'U2-a1'!C83</f>
        <v>-4.9109410397652198</v>
      </c>
      <c r="F38" s="56">
        <f>'U2-a1'!D83</f>
        <v>2.0305076672842599</v>
      </c>
      <c r="G38" s="56">
        <f>'U2-a1'!E83</f>
        <v>-4.7434404030297097</v>
      </c>
      <c r="H38" s="56">
        <f>'U2-a1'!F83</f>
        <v>-4.5724711304578296</v>
      </c>
      <c r="I38" s="56">
        <f>'U2-a1'!G83</f>
        <v>-6.7990869514827699</v>
      </c>
      <c r="J38" s="56">
        <f>'U2-a1'!H83</f>
        <v>-4.6112992553852798</v>
      </c>
      <c r="K38" s="67">
        <f>'U2-a1'!I83</f>
        <v>-6.9074072953139396</v>
      </c>
      <c r="L38" s="65"/>
      <c r="M38" s="56"/>
      <c r="N38" s="56"/>
      <c r="O38" s="56"/>
      <c r="P38" s="56"/>
      <c r="Q38" s="56"/>
      <c r="R38" s="56"/>
      <c r="S38" s="67"/>
      <c r="T38" s="65"/>
      <c r="U38" s="56"/>
      <c r="V38" s="56"/>
      <c r="W38" s="56"/>
      <c r="X38" s="56"/>
      <c r="Y38" s="56"/>
      <c r="Z38" s="56"/>
      <c r="AA38" s="67"/>
      <c r="AB38" s="65"/>
      <c r="AC38" s="56"/>
      <c r="AD38" s="56"/>
      <c r="AE38" s="56"/>
      <c r="AF38" s="56"/>
      <c r="AG38" s="56"/>
      <c r="AH38" s="56"/>
      <c r="AI38" s="67"/>
      <c r="AJ38" s="71">
        <f t="shared" si="12"/>
        <v>0</v>
      </c>
      <c r="AK38" s="58">
        <f>MAX(E38,M38,U38,AC38)-MIN(E38,M38,U38,AC38)</f>
        <v>0</v>
      </c>
      <c r="AL38" s="58">
        <f t="shared" ref="AL38:AL43" si="16">MAX(F38,N38,V38,AD38)-MIN(F38,N38,V38,AD38)</f>
        <v>0</v>
      </c>
      <c r="AM38" s="58">
        <f t="shared" ref="AM38:AM43" si="17">MAX(G38,O38,W38,AE38)-MIN(G38,O38,W38,AE38)</f>
        <v>0</v>
      </c>
      <c r="AN38" s="58">
        <f t="shared" si="14"/>
        <v>0</v>
      </c>
      <c r="AO38" s="58">
        <f t="shared" si="15"/>
        <v>0</v>
      </c>
      <c r="AP38" s="58">
        <f t="shared" ref="AP38:AP43" si="18">MAX(J38,R38,Z38,AH38)-MIN(J38,R38,Z38,AH38)</f>
        <v>0</v>
      </c>
      <c r="AQ38" s="66">
        <f t="shared" ref="AQ38:AQ43" si="19">MAX(K38,S38,AA38,AI38)-MIN(K38,S38,AA38,AI38)</f>
        <v>0</v>
      </c>
    </row>
    <row r="39" spans="1:43">
      <c r="A39" s="61" t="s">
        <v>89</v>
      </c>
      <c r="B39" s="123"/>
      <c r="C39" s="146"/>
      <c r="D39" s="65">
        <f>'U2-a2'!B77</f>
        <v>10.4506322682711</v>
      </c>
      <c r="E39" s="56">
        <f>'U2-a2'!C77</f>
        <v>4.4531729941126903</v>
      </c>
      <c r="F39" s="56">
        <f>'U2-a2'!D77</f>
        <v>10.470175114904899</v>
      </c>
      <c r="G39" s="56">
        <f>'U2-a2'!E77</f>
        <v>4.2629753076419004</v>
      </c>
      <c r="H39" s="56">
        <f>'U2-a2'!F77</f>
        <v>2.4782606082112602</v>
      </c>
      <c r="I39" s="56">
        <f>'U2-a2'!G77</f>
        <v>0.43632625811528097</v>
      </c>
      <c r="J39" s="56">
        <f>'U2-a2'!H77</f>
        <v>2.4456824141157001</v>
      </c>
      <c r="K39" s="67">
        <f>'U2-a2'!I77</f>
        <v>0.50609698861451802</v>
      </c>
      <c r="L39" s="65"/>
      <c r="M39" s="56"/>
      <c r="N39" s="56"/>
      <c r="O39" s="56"/>
      <c r="P39" s="56"/>
      <c r="Q39" s="56"/>
      <c r="R39" s="56"/>
      <c r="S39" s="67"/>
      <c r="T39" s="65"/>
      <c r="U39" s="56"/>
      <c r="V39" s="56"/>
      <c r="W39" s="56"/>
      <c r="X39" s="56"/>
      <c r="Y39" s="56"/>
      <c r="Z39" s="56"/>
      <c r="AA39" s="67"/>
      <c r="AB39" s="65"/>
      <c r="AC39" s="56"/>
      <c r="AD39" s="56"/>
      <c r="AE39" s="56"/>
      <c r="AF39" s="56"/>
      <c r="AG39" s="56"/>
      <c r="AH39" s="56"/>
      <c r="AI39" s="67"/>
      <c r="AJ39" s="71">
        <f t="shared" si="12"/>
        <v>0</v>
      </c>
      <c r="AK39" s="58">
        <f t="shared" si="13"/>
        <v>0</v>
      </c>
      <c r="AL39" s="58">
        <f t="shared" si="16"/>
        <v>0</v>
      </c>
      <c r="AM39" s="58">
        <f t="shared" si="17"/>
        <v>0</v>
      </c>
      <c r="AN39" s="58">
        <f t="shared" si="14"/>
        <v>0</v>
      </c>
      <c r="AO39" s="58">
        <f t="shared" si="15"/>
        <v>0</v>
      </c>
      <c r="AP39" s="58">
        <f t="shared" si="18"/>
        <v>0</v>
      </c>
      <c r="AQ39" s="66">
        <f t="shared" si="19"/>
        <v>0</v>
      </c>
    </row>
    <row r="40" spans="1:43" ht="15" customHeight="1">
      <c r="A40" s="61" t="s">
        <v>90</v>
      </c>
      <c r="B40" s="123"/>
      <c r="C40" s="146"/>
      <c r="D40" s="101">
        <f>'U2-b1'!B77</f>
        <v>12.7647059143919</v>
      </c>
      <c r="E40" s="102">
        <f>'U2-b1'!C77</f>
        <v>7.5041783648888698</v>
      </c>
      <c r="F40" s="102">
        <f>'U2-b1'!D77</f>
        <v>12.7354755651474</v>
      </c>
      <c r="G40" s="102">
        <f>'U2-b1'!E77</f>
        <v>7.62243507337024</v>
      </c>
      <c r="H40" s="102">
        <f>'U2-b1'!F77</f>
        <v>7.2521814270852003</v>
      </c>
      <c r="I40" s="102">
        <f>'U2-b1'!G77</f>
        <v>5.2878582301082302</v>
      </c>
      <c r="J40" s="102">
        <f>'U2-b1'!H77</f>
        <v>7.2207904595124299</v>
      </c>
      <c r="K40" s="103">
        <f>'U2-b1'!I77</f>
        <v>5.2724794730493301</v>
      </c>
      <c r="L40" s="65"/>
      <c r="M40" s="56"/>
      <c r="N40" s="56"/>
      <c r="O40" s="56"/>
      <c r="P40" s="56"/>
      <c r="Q40" s="56"/>
      <c r="R40" s="56"/>
      <c r="S40" s="67"/>
      <c r="T40" s="65"/>
      <c r="U40" s="56"/>
      <c r="V40" s="56"/>
      <c r="W40" s="56"/>
      <c r="X40" s="56"/>
      <c r="Y40" s="56"/>
      <c r="Z40" s="56"/>
      <c r="AA40" s="67"/>
      <c r="AB40" s="65"/>
      <c r="AC40" s="56"/>
      <c r="AD40" s="56"/>
      <c r="AE40" s="56"/>
      <c r="AF40" s="56"/>
      <c r="AG40" s="56"/>
      <c r="AH40" s="56"/>
      <c r="AI40" s="67"/>
      <c r="AJ40" s="71">
        <f t="shared" si="12"/>
        <v>0</v>
      </c>
      <c r="AK40" s="58">
        <f t="shared" si="13"/>
        <v>0</v>
      </c>
      <c r="AL40" s="58">
        <f t="shared" si="16"/>
        <v>0</v>
      </c>
      <c r="AM40" s="58">
        <f t="shared" si="17"/>
        <v>0</v>
      </c>
      <c r="AN40" s="58">
        <f t="shared" si="14"/>
        <v>0</v>
      </c>
      <c r="AO40" s="58">
        <f t="shared" si="15"/>
        <v>0</v>
      </c>
      <c r="AP40" s="58">
        <f t="shared" si="18"/>
        <v>0</v>
      </c>
      <c r="AQ40" s="66">
        <f t="shared" si="19"/>
        <v>0</v>
      </c>
    </row>
    <row r="41" spans="1:43">
      <c r="A41" s="61" t="s">
        <v>91</v>
      </c>
      <c r="B41" s="123"/>
      <c r="C41" s="146"/>
      <c r="D41" s="101">
        <f>'U2-b2'!B83</f>
        <v>5.8026473411228103</v>
      </c>
      <c r="E41" s="102">
        <f>'U2-b2'!C83</f>
        <v>0.57442100026286402</v>
      </c>
      <c r="F41" s="102">
        <f>'U2-b2'!D83</f>
        <v>5.72043022885196</v>
      </c>
      <c r="G41" s="102">
        <f>'U2-b2'!E83</f>
        <v>0.56213701937049299</v>
      </c>
      <c r="H41" s="102">
        <f>'U2-b2'!F83</f>
        <v>1.4876272908291499</v>
      </c>
      <c r="I41" s="102">
        <f>'U2-b2'!G83</f>
        <v>-1.1008878341314099</v>
      </c>
      <c r="J41" s="102">
        <f>'U2-b2'!H83</f>
        <v>1.5177053020506901</v>
      </c>
      <c r="K41" s="103">
        <f>'U2-b2'!I83</f>
        <v>-1.0877768250270701</v>
      </c>
      <c r="L41" s="65"/>
      <c r="M41" s="56"/>
      <c r="N41" s="56"/>
      <c r="O41" s="56"/>
      <c r="P41" s="56"/>
      <c r="Q41" s="56"/>
      <c r="R41" s="56"/>
      <c r="S41" s="67"/>
      <c r="T41" s="65"/>
      <c r="U41" s="56"/>
      <c r="V41" s="56"/>
      <c r="W41" s="56"/>
      <c r="X41" s="56"/>
      <c r="Y41" s="56"/>
      <c r="Z41" s="56"/>
      <c r="AA41" s="67"/>
      <c r="AB41" s="65"/>
      <c r="AC41" s="56"/>
      <c r="AD41" s="56"/>
      <c r="AE41" s="56"/>
      <c r="AF41" s="56"/>
      <c r="AG41" s="56"/>
      <c r="AH41" s="56"/>
      <c r="AI41" s="67"/>
      <c r="AJ41" s="71">
        <f t="shared" si="12"/>
        <v>0</v>
      </c>
      <c r="AK41" s="58">
        <f t="shared" si="13"/>
        <v>0</v>
      </c>
      <c r="AL41" s="58">
        <f t="shared" si="16"/>
        <v>0</v>
      </c>
      <c r="AM41" s="58">
        <f t="shared" si="17"/>
        <v>0</v>
      </c>
      <c r="AN41" s="58">
        <f t="shared" si="14"/>
        <v>0</v>
      </c>
      <c r="AO41" s="58">
        <f t="shared" si="15"/>
        <v>0</v>
      </c>
      <c r="AP41" s="58">
        <f t="shared" si="18"/>
        <v>0</v>
      </c>
      <c r="AQ41" s="66">
        <f t="shared" si="19"/>
        <v>0</v>
      </c>
    </row>
    <row r="42" spans="1:43" ht="15" customHeight="1">
      <c r="A42" s="61" t="s">
        <v>92</v>
      </c>
      <c r="B42" s="123"/>
      <c r="C42" s="146"/>
      <c r="D42" s="65">
        <f>'U2-c'!B85</f>
        <v>1.83455007304777</v>
      </c>
      <c r="E42" s="56">
        <f>'U2-c'!C85</f>
        <v>4.3908450283040903</v>
      </c>
      <c r="F42" s="56">
        <f>'U2-c'!D85</f>
        <v>2.2254337963620299</v>
      </c>
      <c r="G42" s="56">
        <f>'U2-c'!E85</f>
        <v>4.5833336542201302</v>
      </c>
      <c r="H42" s="56">
        <f>'U2-c'!F85</f>
        <v>-2.06727002284696</v>
      </c>
      <c r="I42" s="56">
        <f>'U2-c'!G85</f>
        <v>-1.4034285671109299</v>
      </c>
      <c r="J42" s="56">
        <f>'U2-c'!H85</f>
        <v>-2.18564339836148</v>
      </c>
      <c r="K42" s="67">
        <f>'U2-c'!I85</f>
        <v>-1.4797383576525001</v>
      </c>
      <c r="L42" s="65"/>
      <c r="M42" s="56"/>
      <c r="N42" s="56"/>
      <c r="O42" s="56"/>
      <c r="P42" s="56"/>
      <c r="Q42" s="56"/>
      <c r="R42" s="56"/>
      <c r="S42" s="67"/>
      <c r="T42" s="65"/>
      <c r="U42" s="56"/>
      <c r="V42" s="56"/>
      <c r="W42" s="56"/>
      <c r="X42" s="56"/>
      <c r="Y42" s="56"/>
      <c r="Z42" s="56"/>
      <c r="AA42" s="67"/>
      <c r="AB42" s="65"/>
      <c r="AC42" s="56"/>
      <c r="AD42" s="56"/>
      <c r="AE42" s="56"/>
      <c r="AF42" s="56"/>
      <c r="AG42" s="56"/>
      <c r="AH42" s="56"/>
      <c r="AI42" s="67"/>
      <c r="AJ42" s="71">
        <f t="shared" si="12"/>
        <v>0</v>
      </c>
      <c r="AK42" s="58">
        <f t="shared" si="13"/>
        <v>0</v>
      </c>
      <c r="AL42" s="58">
        <f t="shared" si="16"/>
        <v>0</v>
      </c>
      <c r="AM42" s="58">
        <f t="shared" si="17"/>
        <v>0</v>
      </c>
      <c r="AN42" s="58">
        <f t="shared" si="14"/>
        <v>0</v>
      </c>
      <c r="AO42" s="58">
        <f t="shared" si="15"/>
        <v>0</v>
      </c>
      <c r="AP42" s="58">
        <f t="shared" si="18"/>
        <v>0</v>
      </c>
      <c r="AQ42" s="66">
        <f t="shared" si="19"/>
        <v>0</v>
      </c>
    </row>
    <row r="43" spans="1:43" ht="15" customHeight="1" thickBot="1">
      <c r="A43" s="62" t="s">
        <v>93</v>
      </c>
      <c r="B43" s="147"/>
      <c r="C43" s="148"/>
      <c r="D43" s="68">
        <f>'U2-d'!B85</f>
        <v>10.5123287512888</v>
      </c>
      <c r="E43" s="69">
        <f>'U2-d'!C85</f>
        <v>-4.6707924318237399</v>
      </c>
      <c r="F43" s="69">
        <f>'U2-d'!D85</f>
        <v>10.028248825382301</v>
      </c>
      <c r="G43" s="69">
        <f>'U2-d'!E85</f>
        <v>-4.7475490874505804</v>
      </c>
      <c r="H43" s="69">
        <f>'U2-d'!F85</f>
        <v>-0.16463412978528699</v>
      </c>
      <c r="I43" s="69">
        <f>'U2-d'!G85</f>
        <v>-7.0218791587339799</v>
      </c>
      <c r="J43" s="69">
        <f>'U2-d'!H85</f>
        <v>-0.40731072309303901</v>
      </c>
      <c r="K43" s="70">
        <f>'U2-d'!I85</f>
        <v>-6.9479491872615604</v>
      </c>
      <c r="L43" s="68"/>
      <c r="M43" s="69"/>
      <c r="N43" s="69"/>
      <c r="O43" s="69"/>
      <c r="P43" s="69"/>
      <c r="Q43" s="69"/>
      <c r="R43" s="69"/>
      <c r="S43" s="70"/>
      <c r="T43" s="68"/>
      <c r="U43" s="69"/>
      <c r="V43" s="69"/>
      <c r="W43" s="69"/>
      <c r="X43" s="69"/>
      <c r="Y43" s="69"/>
      <c r="Z43" s="69"/>
      <c r="AA43" s="70"/>
      <c r="AB43" s="68"/>
      <c r="AC43" s="69"/>
      <c r="AD43" s="69"/>
      <c r="AE43" s="69"/>
      <c r="AF43" s="69"/>
      <c r="AG43" s="69"/>
      <c r="AH43" s="69"/>
      <c r="AI43" s="70"/>
      <c r="AJ43" s="72">
        <f t="shared" si="12"/>
        <v>0</v>
      </c>
      <c r="AK43" s="73">
        <f t="shared" si="13"/>
        <v>0</v>
      </c>
      <c r="AL43" s="73">
        <f t="shared" si="16"/>
        <v>0</v>
      </c>
      <c r="AM43" s="73">
        <f t="shared" si="17"/>
        <v>0</v>
      </c>
      <c r="AN43" s="73">
        <f t="shared" si="14"/>
        <v>0</v>
      </c>
      <c r="AO43" s="73">
        <f t="shared" si="15"/>
        <v>0</v>
      </c>
      <c r="AP43" s="73">
        <f t="shared" si="18"/>
        <v>0</v>
      </c>
      <c r="AQ43" s="74">
        <f t="shared" si="19"/>
        <v>0</v>
      </c>
    </row>
    <row r="45" spans="1:43" ht="23.25" customHeight="1" thickBot="1">
      <c r="A45" s="149" t="s">
        <v>115</v>
      </c>
      <c r="B45" s="150"/>
      <c r="C45" s="150"/>
      <c r="D45" s="150"/>
      <c r="E45" s="150"/>
      <c r="F45" s="150"/>
      <c r="G45" s="150"/>
      <c r="H45" s="150"/>
      <c r="I45" s="150"/>
      <c r="J45" s="150"/>
      <c r="K45" s="150"/>
    </row>
    <row r="46" spans="1:43">
      <c r="A46" s="140" t="s">
        <v>0</v>
      </c>
      <c r="B46" s="142" t="s">
        <v>1</v>
      </c>
      <c r="C46" s="144" t="s">
        <v>2</v>
      </c>
      <c r="D46" s="137" t="s">
        <v>137</v>
      </c>
      <c r="E46" s="138"/>
      <c r="F46" s="138"/>
      <c r="G46" s="139"/>
      <c r="H46" s="137" t="s">
        <v>138</v>
      </c>
      <c r="I46" s="138"/>
      <c r="J46" s="138"/>
      <c r="K46" s="139"/>
      <c r="L46" s="134" t="s">
        <v>107</v>
      </c>
      <c r="M46" s="135"/>
      <c r="N46" s="135"/>
      <c r="O46" s="136"/>
      <c r="P46" s="153" t="s">
        <v>53</v>
      </c>
      <c r="Q46" s="154"/>
      <c r="R46" s="154"/>
      <c r="S46" s="155"/>
      <c r="T46" s="153" t="s">
        <v>108</v>
      </c>
      <c r="U46" s="154"/>
      <c r="V46" s="154"/>
      <c r="W46" s="155"/>
    </row>
    <row r="47" spans="1:43" ht="30">
      <c r="A47" s="141"/>
      <c r="B47" s="143"/>
      <c r="C47" s="145"/>
      <c r="D47" s="63" t="s">
        <v>103</v>
      </c>
      <c r="E47" s="51" t="s">
        <v>104</v>
      </c>
      <c r="F47" s="51" t="s">
        <v>105</v>
      </c>
      <c r="G47" s="64" t="s">
        <v>106</v>
      </c>
      <c r="H47" s="109" t="s">
        <v>132</v>
      </c>
      <c r="I47" s="110" t="s">
        <v>133</v>
      </c>
      <c r="J47" s="110" t="s">
        <v>134</v>
      </c>
      <c r="K47" s="111" t="s">
        <v>135</v>
      </c>
      <c r="L47" s="63" t="s">
        <v>103</v>
      </c>
      <c r="M47" s="51" t="s">
        <v>104</v>
      </c>
      <c r="N47" s="51" t="s">
        <v>105</v>
      </c>
      <c r="O47" s="64" t="s">
        <v>106</v>
      </c>
      <c r="P47" s="63" t="s">
        <v>103</v>
      </c>
      <c r="Q47" s="51" t="s">
        <v>104</v>
      </c>
      <c r="R47" s="51" t="s">
        <v>105</v>
      </c>
      <c r="S47" s="64" t="s">
        <v>106</v>
      </c>
      <c r="T47" s="63" t="s">
        <v>103</v>
      </c>
      <c r="U47" s="51" t="s">
        <v>104</v>
      </c>
      <c r="V47" s="51" t="s">
        <v>105</v>
      </c>
      <c r="W47" s="64" t="s">
        <v>106</v>
      </c>
    </row>
    <row r="48" spans="1:43">
      <c r="A48" s="61" t="s">
        <v>81</v>
      </c>
      <c r="B48" s="123" t="s">
        <v>4</v>
      </c>
      <c r="C48" s="146" t="s">
        <v>5</v>
      </c>
      <c r="D48" s="115">
        <f t="shared" ref="D48:D60" si="20">D31-H31</f>
        <v>5.3273222062127283</v>
      </c>
      <c r="E48" s="116">
        <f t="shared" ref="E48:E60" si="21">E31-I31</f>
        <v>0.95642889367240058</v>
      </c>
      <c r="F48" s="116"/>
      <c r="G48" s="67"/>
      <c r="H48" s="104"/>
      <c r="I48" s="105"/>
      <c r="J48" s="60"/>
      <c r="K48" s="83"/>
      <c r="L48" s="88"/>
      <c r="M48" s="60"/>
      <c r="N48" s="60"/>
      <c r="O48" s="83"/>
      <c r="P48" s="88"/>
      <c r="Q48" s="60"/>
      <c r="R48" s="60"/>
      <c r="S48" s="83"/>
      <c r="T48" s="78">
        <f>MAX(D48,H48,L48,P48)-MIN(D48,H48,L48,P48)</f>
        <v>0</v>
      </c>
      <c r="U48" s="53">
        <f t="shared" ref="U48:U49" si="22">MAX(E48,I48,M48,Q48)-MIN(E48,I48,M48,Q48)</f>
        <v>0</v>
      </c>
      <c r="V48" s="53"/>
      <c r="W48" s="77"/>
    </row>
    <row r="49" spans="1:23" s="5" customFormat="1">
      <c r="A49" s="61" t="s">
        <v>82</v>
      </c>
      <c r="B49" s="123"/>
      <c r="C49" s="146"/>
      <c r="D49" s="115">
        <f t="shared" si="20"/>
        <v>5.19440499423375</v>
      </c>
      <c r="E49" s="116">
        <f t="shared" si="21"/>
        <v>0.95207829113780029</v>
      </c>
      <c r="F49" s="116"/>
      <c r="G49" s="67"/>
      <c r="H49" s="104"/>
      <c r="I49" s="105"/>
      <c r="J49" s="60"/>
      <c r="K49" s="83"/>
      <c r="L49" s="88"/>
      <c r="M49" s="60"/>
      <c r="N49" s="60"/>
      <c r="O49" s="83"/>
      <c r="P49" s="88"/>
      <c r="Q49" s="60"/>
      <c r="R49" s="60"/>
      <c r="S49" s="83"/>
      <c r="T49" s="78">
        <f t="shared" ref="T49:T50" si="23">MAX(D49,H49,L49,P49)-MIN(D49,H49,L49,P49)</f>
        <v>0</v>
      </c>
      <c r="U49" s="53">
        <f t="shared" si="22"/>
        <v>0</v>
      </c>
      <c r="V49" s="53"/>
      <c r="W49" s="77"/>
    </row>
    <row r="50" spans="1:23" s="5" customFormat="1">
      <c r="A50" s="61" t="s">
        <v>83</v>
      </c>
      <c r="B50" s="123"/>
      <c r="C50" s="146"/>
      <c r="D50" s="115">
        <f t="shared" si="20"/>
        <v>4.0037855936433502</v>
      </c>
      <c r="E50" s="116">
        <f t="shared" si="21"/>
        <v>0.5499951012260702</v>
      </c>
      <c r="F50" s="116"/>
      <c r="G50" s="67"/>
      <c r="H50" s="104"/>
      <c r="I50" s="105"/>
      <c r="J50" s="60"/>
      <c r="K50" s="83"/>
      <c r="L50" s="88"/>
      <c r="M50" s="60"/>
      <c r="N50" s="60"/>
      <c r="O50" s="83"/>
      <c r="P50" s="88"/>
      <c r="Q50" s="60"/>
      <c r="R50" s="60"/>
      <c r="S50" s="83"/>
      <c r="T50" s="78">
        <f t="shared" si="23"/>
        <v>0</v>
      </c>
      <c r="U50" s="53">
        <f t="shared" ref="U50:U60" si="24">MAX(E50,I50,M50,Q50)-MIN(E50,I50,M50,Q50)</f>
        <v>0</v>
      </c>
      <c r="V50" s="53"/>
      <c r="W50" s="77"/>
    </row>
    <row r="51" spans="1:23" s="5" customFormat="1">
      <c r="A51" s="61" t="s">
        <v>84</v>
      </c>
      <c r="B51" s="123"/>
      <c r="C51" s="146"/>
      <c r="D51" s="115">
        <f t="shared" si="20"/>
        <v>3.5022545768985198</v>
      </c>
      <c r="E51" s="116">
        <f t="shared" si="21"/>
        <v>0.69948172286625976</v>
      </c>
      <c r="F51" s="116"/>
      <c r="G51" s="67"/>
      <c r="H51" s="104"/>
      <c r="I51" s="105"/>
      <c r="J51" s="60"/>
      <c r="K51" s="83"/>
      <c r="L51" s="88"/>
      <c r="M51" s="60"/>
      <c r="N51" s="60"/>
      <c r="O51" s="83"/>
      <c r="P51" s="88"/>
      <c r="Q51" s="60"/>
      <c r="R51" s="60"/>
      <c r="S51" s="83"/>
      <c r="T51" s="78">
        <f t="shared" ref="T51:T60" si="25">MAX(D51,H51,L51,P51)-MIN(D51,H51,L51,P51)</f>
        <v>0</v>
      </c>
      <c r="U51" s="53">
        <f t="shared" si="24"/>
        <v>0</v>
      </c>
      <c r="V51" s="53"/>
      <c r="W51" s="77"/>
    </row>
    <row r="52" spans="1:23" s="5" customFormat="1">
      <c r="A52" s="61" t="s">
        <v>85</v>
      </c>
      <c r="B52" s="123"/>
      <c r="C52" s="146"/>
      <c r="D52" s="115">
        <f t="shared" si="20"/>
        <v>4.164097139939301</v>
      </c>
      <c r="E52" s="116">
        <f t="shared" si="21"/>
        <v>1.172259243489</v>
      </c>
      <c r="F52" s="116"/>
      <c r="G52" s="67"/>
      <c r="H52" s="104"/>
      <c r="I52" s="105"/>
      <c r="J52" s="60"/>
      <c r="K52" s="83"/>
      <c r="L52" s="88"/>
      <c r="M52" s="60"/>
      <c r="N52" s="60"/>
      <c r="O52" s="83"/>
      <c r="P52" s="88"/>
      <c r="Q52" s="60"/>
      <c r="R52" s="60"/>
      <c r="S52" s="83"/>
      <c r="T52" s="78">
        <f t="shared" si="25"/>
        <v>0</v>
      </c>
      <c r="U52" s="53">
        <f t="shared" si="24"/>
        <v>0</v>
      </c>
      <c r="V52" s="53"/>
      <c r="W52" s="77"/>
    </row>
    <row r="53" spans="1:23" s="5" customFormat="1">
      <c r="A53" s="61" t="s">
        <v>86</v>
      </c>
      <c r="B53" s="123"/>
      <c r="C53" s="146"/>
      <c r="D53" s="115">
        <f t="shared" si="20"/>
        <v>2.7525137240813695</v>
      </c>
      <c r="E53" s="116">
        <f t="shared" si="21"/>
        <v>3.5372461679242302</v>
      </c>
      <c r="F53" s="116"/>
      <c r="G53" s="67"/>
      <c r="H53" s="104"/>
      <c r="I53" s="105"/>
      <c r="J53" s="60"/>
      <c r="K53" s="83"/>
      <c r="L53" s="88"/>
      <c r="M53" s="60"/>
      <c r="N53" s="60"/>
      <c r="O53" s="83"/>
      <c r="P53" s="88"/>
      <c r="Q53" s="60"/>
      <c r="R53" s="60"/>
      <c r="S53" s="83"/>
      <c r="T53" s="78">
        <f t="shared" si="25"/>
        <v>0</v>
      </c>
      <c r="U53" s="53">
        <f t="shared" si="24"/>
        <v>0</v>
      </c>
      <c r="V53" s="53"/>
      <c r="W53" s="77"/>
    </row>
    <row r="54" spans="1:23" s="5" customFormat="1">
      <c r="A54" s="61" t="s">
        <v>87</v>
      </c>
      <c r="B54" s="123"/>
      <c r="C54" s="146"/>
      <c r="D54" s="115">
        <f t="shared" si="20"/>
        <v>7.3823062809250803</v>
      </c>
      <c r="E54" s="116">
        <f t="shared" si="21"/>
        <v>0.46725219948320268</v>
      </c>
      <c r="F54" s="116"/>
      <c r="G54" s="67"/>
      <c r="H54" s="104"/>
      <c r="I54" s="105"/>
      <c r="J54" s="60"/>
      <c r="K54" s="83"/>
      <c r="L54" s="88"/>
      <c r="M54" s="60"/>
      <c r="N54" s="60"/>
      <c r="O54" s="83"/>
      <c r="P54" s="88"/>
      <c r="Q54" s="60"/>
      <c r="R54" s="60"/>
      <c r="S54" s="83"/>
      <c r="T54" s="78">
        <f t="shared" si="25"/>
        <v>0</v>
      </c>
      <c r="U54" s="53">
        <f t="shared" si="24"/>
        <v>0</v>
      </c>
      <c r="V54" s="53"/>
      <c r="W54" s="77"/>
    </row>
    <row r="55" spans="1:23" s="5" customFormat="1">
      <c r="A55" s="61" t="s">
        <v>88</v>
      </c>
      <c r="B55" s="123" t="s">
        <v>10</v>
      </c>
      <c r="C55" s="146" t="s">
        <v>17</v>
      </c>
      <c r="D55" s="65">
        <f t="shared" si="20"/>
        <v>7.0642295984138102</v>
      </c>
      <c r="E55" s="56">
        <f t="shared" si="21"/>
        <v>1.8881459117175501</v>
      </c>
      <c r="F55" s="56">
        <f t="shared" ref="F55:G60" si="26">F38-J38</f>
        <v>6.6418069226695398</v>
      </c>
      <c r="G55" s="67">
        <f t="shared" si="26"/>
        <v>2.1639668922842299</v>
      </c>
      <c r="H55" s="82"/>
      <c r="I55" s="52"/>
      <c r="J55" s="60"/>
      <c r="K55" s="83"/>
      <c r="L55" s="88"/>
      <c r="M55" s="60"/>
      <c r="N55" s="60"/>
      <c r="O55" s="83"/>
      <c r="P55" s="88"/>
      <c r="Q55" s="60"/>
      <c r="R55" s="60"/>
      <c r="S55" s="83"/>
      <c r="T55" s="78">
        <f t="shared" si="25"/>
        <v>0</v>
      </c>
      <c r="U55" s="53">
        <f t="shared" si="24"/>
        <v>0</v>
      </c>
      <c r="V55" s="53">
        <f t="shared" ref="V55:V60" si="27">MAX(F55,J55,N55,R55)-MIN(F55,J55,N55,R55)</f>
        <v>0</v>
      </c>
      <c r="W55" s="77">
        <f t="shared" ref="W55:W60" si="28">MAX(G55,K55,O55,S55)-MIN(G55,K55,O55,S55)</f>
        <v>0</v>
      </c>
    </row>
    <row r="56" spans="1:23" s="5" customFormat="1">
      <c r="A56" s="61" t="s">
        <v>89</v>
      </c>
      <c r="B56" s="123"/>
      <c r="C56" s="146"/>
      <c r="D56" s="65">
        <f t="shared" si="20"/>
        <v>7.9723716600598404</v>
      </c>
      <c r="E56" s="56">
        <f t="shared" si="21"/>
        <v>4.0168467359974089</v>
      </c>
      <c r="F56" s="56">
        <f t="shared" si="26"/>
        <v>8.0244927007891995</v>
      </c>
      <c r="G56" s="67">
        <f t="shared" si="26"/>
        <v>3.7568783190273822</v>
      </c>
      <c r="H56" s="82"/>
      <c r="I56" s="52"/>
      <c r="J56" s="60"/>
      <c r="K56" s="83"/>
      <c r="L56" s="88"/>
      <c r="M56" s="60"/>
      <c r="N56" s="60"/>
      <c r="O56" s="83"/>
      <c r="P56" s="88"/>
      <c r="Q56" s="60"/>
      <c r="R56" s="60"/>
      <c r="S56" s="83"/>
      <c r="T56" s="78">
        <f t="shared" si="25"/>
        <v>0</v>
      </c>
      <c r="U56" s="53">
        <f t="shared" si="24"/>
        <v>0</v>
      </c>
      <c r="V56" s="53">
        <f t="shared" si="27"/>
        <v>0</v>
      </c>
      <c r="W56" s="77">
        <f t="shared" si="28"/>
        <v>0</v>
      </c>
    </row>
    <row r="57" spans="1:23" s="5" customFormat="1">
      <c r="A57" s="61" t="s">
        <v>90</v>
      </c>
      <c r="B57" s="123"/>
      <c r="C57" s="146"/>
      <c r="D57" s="65">
        <f t="shared" si="20"/>
        <v>5.5125244873066999</v>
      </c>
      <c r="E57" s="56">
        <f t="shared" si="21"/>
        <v>2.2163201347806396</v>
      </c>
      <c r="F57" s="56">
        <f t="shared" si="26"/>
        <v>5.5146851056349702</v>
      </c>
      <c r="G57" s="67">
        <f t="shared" si="26"/>
        <v>2.3499556003209099</v>
      </c>
      <c r="H57" s="82"/>
      <c r="I57" s="52"/>
      <c r="J57" s="60"/>
      <c r="K57" s="83"/>
      <c r="L57" s="88"/>
      <c r="M57" s="60"/>
      <c r="N57" s="60"/>
      <c r="O57" s="83"/>
      <c r="P57" s="88"/>
      <c r="Q57" s="60"/>
      <c r="R57" s="60"/>
      <c r="S57" s="83"/>
      <c r="T57" s="78">
        <f t="shared" si="25"/>
        <v>0</v>
      </c>
      <c r="U57" s="53">
        <f t="shared" si="24"/>
        <v>0</v>
      </c>
      <c r="V57" s="53">
        <f t="shared" si="27"/>
        <v>0</v>
      </c>
      <c r="W57" s="77">
        <f t="shared" si="28"/>
        <v>0</v>
      </c>
    </row>
    <row r="58" spans="1:23" s="5" customFormat="1">
      <c r="A58" s="61" t="s">
        <v>91</v>
      </c>
      <c r="B58" s="123"/>
      <c r="C58" s="146"/>
      <c r="D58" s="65">
        <f t="shared" si="20"/>
        <v>4.3150200502936604</v>
      </c>
      <c r="E58" s="56">
        <f t="shared" si="21"/>
        <v>1.6753088343942739</v>
      </c>
      <c r="F58" s="56">
        <f t="shared" si="26"/>
        <v>4.2027249268012703</v>
      </c>
      <c r="G58" s="67">
        <f t="shared" si="26"/>
        <v>1.6499138443975632</v>
      </c>
      <c r="H58" s="82"/>
      <c r="I58" s="52"/>
      <c r="J58" s="60"/>
      <c r="K58" s="83"/>
      <c r="L58" s="88"/>
      <c r="M58" s="60"/>
      <c r="N58" s="60"/>
      <c r="O58" s="83"/>
      <c r="P58" s="88"/>
      <c r="Q58" s="60"/>
      <c r="R58" s="60"/>
      <c r="S58" s="83"/>
      <c r="T58" s="78">
        <f t="shared" si="25"/>
        <v>0</v>
      </c>
      <c r="U58" s="53">
        <f t="shared" si="24"/>
        <v>0</v>
      </c>
      <c r="V58" s="53">
        <f t="shared" si="27"/>
        <v>0</v>
      </c>
      <c r="W58" s="77">
        <f t="shared" si="28"/>
        <v>0</v>
      </c>
    </row>
    <row r="59" spans="1:23" s="5" customFormat="1">
      <c r="A59" s="61" t="s">
        <v>92</v>
      </c>
      <c r="B59" s="123"/>
      <c r="C59" s="146"/>
      <c r="D59" s="65">
        <f t="shared" si="20"/>
        <v>3.9018200958947302</v>
      </c>
      <c r="E59" s="56">
        <f t="shared" si="21"/>
        <v>5.79427359541502</v>
      </c>
      <c r="F59" s="56">
        <f t="shared" si="26"/>
        <v>4.4110771947235099</v>
      </c>
      <c r="G59" s="67">
        <f t="shared" si="26"/>
        <v>6.06307201187263</v>
      </c>
      <c r="H59" s="82"/>
      <c r="I59" s="52"/>
      <c r="J59" s="60"/>
      <c r="K59" s="83"/>
      <c r="L59" s="88"/>
      <c r="M59" s="60"/>
      <c r="N59" s="60"/>
      <c r="O59" s="83"/>
      <c r="P59" s="88"/>
      <c r="Q59" s="60"/>
      <c r="R59" s="60"/>
      <c r="S59" s="83"/>
      <c r="T59" s="78">
        <f t="shared" si="25"/>
        <v>0</v>
      </c>
      <c r="U59" s="53">
        <f t="shared" si="24"/>
        <v>0</v>
      </c>
      <c r="V59" s="53">
        <f t="shared" si="27"/>
        <v>0</v>
      </c>
      <c r="W59" s="77">
        <f t="shared" si="28"/>
        <v>0</v>
      </c>
    </row>
    <row r="60" spans="1:23" s="5" customFormat="1" ht="15.75" thickBot="1">
      <c r="A60" s="62" t="s">
        <v>93</v>
      </c>
      <c r="B60" s="147"/>
      <c r="C60" s="148"/>
      <c r="D60" s="68">
        <f t="shared" si="20"/>
        <v>10.676962881074088</v>
      </c>
      <c r="E60" s="69">
        <f t="shared" si="21"/>
        <v>2.35108672691024</v>
      </c>
      <c r="F60" s="69">
        <f t="shared" si="26"/>
        <v>10.435559548475339</v>
      </c>
      <c r="G60" s="70">
        <f t="shared" si="26"/>
        <v>2.2004000998109801</v>
      </c>
      <c r="H60" s="84"/>
      <c r="I60" s="85"/>
      <c r="J60" s="86"/>
      <c r="K60" s="87"/>
      <c r="L60" s="89"/>
      <c r="M60" s="86"/>
      <c r="N60" s="86"/>
      <c r="O60" s="87"/>
      <c r="P60" s="89"/>
      <c r="Q60" s="86"/>
      <c r="R60" s="86"/>
      <c r="S60" s="87"/>
      <c r="T60" s="79">
        <f t="shared" si="25"/>
        <v>0</v>
      </c>
      <c r="U60" s="80">
        <f t="shared" si="24"/>
        <v>0</v>
      </c>
      <c r="V60" s="80">
        <f t="shared" si="27"/>
        <v>0</v>
      </c>
      <c r="W60" s="81">
        <f t="shared" si="28"/>
        <v>0</v>
      </c>
    </row>
  </sheetData>
  <mergeCells count="52">
    <mergeCell ref="B55:B60"/>
    <mergeCell ref="C55:C60"/>
    <mergeCell ref="L46:O46"/>
    <mergeCell ref="D29:K29"/>
    <mergeCell ref="P46:S46"/>
    <mergeCell ref="T46:W46"/>
    <mergeCell ref="B48:B54"/>
    <mergeCell ref="C48:C54"/>
    <mergeCell ref="AB29:AI29"/>
    <mergeCell ref="P15:S15"/>
    <mergeCell ref="T15:W15"/>
    <mergeCell ref="B38:B43"/>
    <mergeCell ref="C38:C43"/>
    <mergeCell ref="B31:B37"/>
    <mergeCell ref="C31:C37"/>
    <mergeCell ref="A45:K45"/>
    <mergeCell ref="A46:A47"/>
    <mergeCell ref="B46:B47"/>
    <mergeCell ref="C46:C47"/>
    <mergeCell ref="D46:G46"/>
    <mergeCell ref="H46:K46"/>
    <mergeCell ref="A29:A30"/>
    <mergeCell ref="B29:B30"/>
    <mergeCell ref="C29:C30"/>
    <mergeCell ref="D15:G15"/>
    <mergeCell ref="A1:L1"/>
    <mergeCell ref="D2:K2"/>
    <mergeCell ref="A2:A3"/>
    <mergeCell ref="B2:B3"/>
    <mergeCell ref="C2:C3"/>
    <mergeCell ref="B9:B12"/>
    <mergeCell ref="C9:C12"/>
    <mergeCell ref="B4:B8"/>
    <mergeCell ref="C4:C8"/>
    <mergeCell ref="H15:K15"/>
    <mergeCell ref="L15:O15"/>
    <mergeCell ref="AJ2:AQ2"/>
    <mergeCell ref="AJ29:AQ29"/>
    <mergeCell ref="A15:A16"/>
    <mergeCell ref="B15:B16"/>
    <mergeCell ref="C15:C16"/>
    <mergeCell ref="B17:B21"/>
    <mergeCell ref="C17:C21"/>
    <mergeCell ref="B22:B25"/>
    <mergeCell ref="C22:C25"/>
    <mergeCell ref="L2:S2"/>
    <mergeCell ref="T2:AA2"/>
    <mergeCell ref="AB2:AI2"/>
    <mergeCell ref="L29:S29"/>
    <mergeCell ref="T29:AA29"/>
    <mergeCell ref="A14:L14"/>
    <mergeCell ref="A28:K28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28"/>
  <sheetViews>
    <sheetView topLeftCell="A52" zoomScaleNormal="100" workbookViewId="0">
      <selection activeCell="B45" sqref="B45:E67"/>
    </sheetView>
  </sheetViews>
  <sheetFormatPr defaultColWidth="9" defaultRowHeight="12.75"/>
  <cols>
    <col min="1" max="1" width="8.625" style="12" customWidth="1"/>
    <col min="2" max="2" width="6.875" style="12" customWidth="1"/>
    <col min="3" max="3" width="7.5" style="12" customWidth="1"/>
    <col min="4" max="5" width="9.5" style="12" customWidth="1"/>
    <col min="6" max="7" width="7.5" style="11" customWidth="1"/>
    <col min="8" max="17" width="7.5" style="12" customWidth="1"/>
    <col min="18" max="18" width="7.5" style="9" customWidth="1"/>
    <col min="19" max="19" width="9.125" style="9" customWidth="1"/>
    <col min="20" max="20" width="7.5" style="9" customWidth="1"/>
    <col min="21" max="16384" width="9" style="9"/>
  </cols>
  <sheetData>
    <row r="1" spans="1:15" ht="21" customHeight="1">
      <c r="A1" s="160" t="s">
        <v>41</v>
      </c>
      <c r="B1" s="160"/>
      <c r="C1" s="160"/>
      <c r="D1" s="160"/>
      <c r="L1" s="10"/>
      <c r="M1" s="29"/>
      <c r="N1" s="29"/>
      <c r="O1" s="10"/>
    </row>
    <row r="2" spans="1:15">
      <c r="A2" s="25"/>
      <c r="F2" s="13"/>
      <c r="G2" s="13"/>
      <c r="H2" s="24"/>
      <c r="I2" s="24"/>
      <c r="J2" s="24"/>
    </row>
    <row r="3" spans="1:15">
      <c r="A3" s="25"/>
      <c r="F3" s="13"/>
      <c r="G3" s="13"/>
      <c r="H3" s="24"/>
      <c r="I3" s="24"/>
      <c r="J3" s="24"/>
    </row>
    <row r="4" spans="1:15">
      <c r="A4" s="25"/>
      <c r="F4" s="13"/>
      <c r="G4" s="13"/>
      <c r="H4" s="24"/>
      <c r="I4" s="24"/>
      <c r="J4" s="24"/>
    </row>
    <row r="5" spans="1:15">
      <c r="A5" s="25"/>
      <c r="F5" s="13"/>
      <c r="G5" s="13"/>
      <c r="H5" s="24"/>
      <c r="I5" s="24"/>
      <c r="J5" s="24"/>
    </row>
    <row r="6" spans="1:15">
      <c r="A6" s="25"/>
      <c r="F6" s="13"/>
      <c r="G6" s="13"/>
      <c r="H6" s="24"/>
      <c r="I6" s="24"/>
      <c r="J6" s="24"/>
    </row>
    <row r="7" spans="1:15">
      <c r="A7" s="25"/>
      <c r="F7" s="13"/>
      <c r="G7" s="13"/>
      <c r="H7" s="24"/>
      <c r="I7" s="24"/>
      <c r="J7" s="24"/>
    </row>
    <row r="8" spans="1:15">
      <c r="A8" s="25"/>
      <c r="F8" s="13"/>
      <c r="G8" s="13"/>
      <c r="H8" s="24"/>
      <c r="I8" s="24"/>
      <c r="J8" s="24"/>
    </row>
    <row r="9" spans="1:15">
      <c r="A9" s="25"/>
      <c r="F9" s="13"/>
      <c r="G9" s="13"/>
      <c r="H9" s="24"/>
      <c r="I9" s="24"/>
      <c r="J9" s="24"/>
    </row>
    <row r="10" spans="1:15">
      <c r="A10" s="25"/>
      <c r="F10" s="13"/>
      <c r="G10" s="13"/>
      <c r="H10" s="24"/>
      <c r="I10" s="24"/>
      <c r="J10" s="24"/>
    </row>
    <row r="11" spans="1:15">
      <c r="A11" s="25"/>
      <c r="F11" s="13"/>
      <c r="G11" s="13"/>
      <c r="H11" s="24"/>
      <c r="I11" s="24"/>
      <c r="J11" s="24"/>
    </row>
    <row r="12" spans="1:15">
      <c r="A12" s="25"/>
      <c r="F12" s="13"/>
      <c r="G12" s="13"/>
      <c r="H12" s="24"/>
      <c r="I12" s="24"/>
      <c r="J12" s="24"/>
    </row>
    <row r="13" spans="1:15">
      <c r="A13" s="25"/>
      <c r="F13" s="13"/>
      <c r="G13" s="13"/>
      <c r="H13" s="24"/>
      <c r="I13" s="24"/>
      <c r="J13" s="24"/>
    </row>
    <row r="14" spans="1:15">
      <c r="A14" s="25"/>
      <c r="F14" s="13"/>
      <c r="G14" s="13"/>
      <c r="H14" s="24"/>
      <c r="I14" s="24"/>
      <c r="J14" s="24"/>
    </row>
    <row r="15" spans="1:15">
      <c r="A15" s="25"/>
      <c r="F15" s="13"/>
      <c r="G15" s="13"/>
      <c r="H15" s="24"/>
      <c r="I15" s="24"/>
      <c r="J15" s="24"/>
    </row>
    <row r="16" spans="1:15">
      <c r="A16" s="25"/>
      <c r="F16" s="13"/>
      <c r="G16" s="13"/>
      <c r="H16" s="24"/>
      <c r="I16" s="24"/>
      <c r="J16" s="24"/>
    </row>
    <row r="17" spans="1:10">
      <c r="A17" s="25"/>
      <c r="F17" s="13"/>
      <c r="G17" s="13"/>
      <c r="H17" s="24"/>
      <c r="I17" s="24"/>
      <c r="J17" s="24"/>
    </row>
    <row r="18" spans="1:10">
      <c r="A18" s="25"/>
      <c r="F18" s="13"/>
      <c r="G18" s="13"/>
      <c r="H18" s="24"/>
      <c r="I18" s="24"/>
      <c r="J18" s="24"/>
    </row>
    <row r="19" spans="1:10">
      <c r="A19" s="25"/>
      <c r="F19" s="13"/>
      <c r="G19" s="13"/>
      <c r="H19" s="24"/>
      <c r="I19" s="24"/>
      <c r="J19" s="24"/>
    </row>
    <row r="20" spans="1:10">
      <c r="A20" s="25"/>
      <c r="F20" s="13"/>
      <c r="G20" s="13"/>
      <c r="H20" s="24"/>
      <c r="I20" s="24"/>
      <c r="J20" s="24"/>
    </row>
    <row r="21" spans="1:10">
      <c r="A21" s="25"/>
      <c r="F21" s="13"/>
      <c r="G21" s="13"/>
      <c r="H21" s="24"/>
      <c r="I21" s="24"/>
      <c r="J21" s="24"/>
    </row>
    <row r="22" spans="1:10">
      <c r="A22" s="25"/>
      <c r="F22" s="13"/>
      <c r="G22" s="13"/>
      <c r="H22" s="24"/>
      <c r="I22" s="24"/>
      <c r="J22" s="24"/>
    </row>
    <row r="23" spans="1:10">
      <c r="A23" s="25"/>
      <c r="F23" s="13"/>
      <c r="G23" s="13"/>
      <c r="H23" s="24"/>
      <c r="I23" s="24"/>
      <c r="J23" s="24"/>
    </row>
    <row r="24" spans="1:10">
      <c r="A24" s="25"/>
      <c r="F24" s="13"/>
      <c r="G24" s="13"/>
      <c r="H24" s="24"/>
      <c r="I24" s="24"/>
      <c r="J24" s="24"/>
    </row>
    <row r="25" spans="1:10">
      <c r="A25" s="25"/>
      <c r="F25" s="13"/>
      <c r="G25" s="13"/>
      <c r="H25" s="24"/>
      <c r="I25" s="24"/>
      <c r="J25" s="24"/>
    </row>
    <row r="26" spans="1:10">
      <c r="A26" s="25"/>
      <c r="F26" s="13"/>
      <c r="G26" s="13"/>
      <c r="H26" s="24"/>
      <c r="I26" s="24"/>
      <c r="J26" s="24"/>
    </row>
    <row r="27" spans="1:10">
      <c r="A27" s="25"/>
      <c r="F27" s="13"/>
      <c r="G27" s="13"/>
      <c r="H27" s="24"/>
      <c r="I27" s="24"/>
      <c r="J27" s="24"/>
    </row>
    <row r="28" spans="1:10">
      <c r="A28" s="25"/>
      <c r="F28" s="13"/>
      <c r="G28" s="13"/>
      <c r="H28" s="24"/>
      <c r="I28" s="24"/>
      <c r="J28" s="24"/>
    </row>
    <row r="29" spans="1:10">
      <c r="A29" s="25"/>
      <c r="F29" s="13"/>
      <c r="G29" s="13"/>
      <c r="H29" s="24"/>
      <c r="I29" s="24"/>
      <c r="J29" s="24"/>
    </row>
    <row r="30" spans="1:10">
      <c r="A30" s="25"/>
      <c r="F30" s="13"/>
      <c r="G30" s="13"/>
      <c r="H30" s="24"/>
      <c r="I30" s="24"/>
      <c r="J30" s="24"/>
    </row>
    <row r="31" spans="1:10">
      <c r="A31" s="25"/>
      <c r="F31" s="13"/>
      <c r="G31" s="13"/>
      <c r="H31" s="24"/>
      <c r="I31" s="24"/>
      <c r="J31" s="24"/>
    </row>
    <row r="32" spans="1:10">
      <c r="A32" s="25"/>
      <c r="F32" s="13"/>
      <c r="G32" s="13"/>
      <c r="H32" s="24"/>
      <c r="I32" s="24"/>
      <c r="J32" s="24"/>
    </row>
    <row r="33" spans="1:20">
      <c r="A33" s="25"/>
      <c r="F33" s="13"/>
      <c r="G33" s="13"/>
      <c r="H33" s="24"/>
      <c r="I33" s="24"/>
      <c r="J33" s="24"/>
    </row>
    <row r="34" spans="1:20">
      <c r="A34" s="25"/>
      <c r="F34" s="13"/>
      <c r="G34" s="13"/>
      <c r="H34" s="24"/>
      <c r="I34" s="24"/>
      <c r="J34" s="24"/>
    </row>
    <row r="35" spans="1:20">
      <c r="A35" s="25"/>
      <c r="F35" s="13"/>
      <c r="G35" s="13"/>
      <c r="H35" s="24"/>
      <c r="I35" s="24"/>
      <c r="J35" s="24"/>
    </row>
    <row r="36" spans="1:20">
      <c r="A36" s="25"/>
      <c r="F36" s="13"/>
      <c r="G36" s="13"/>
      <c r="H36" s="24"/>
      <c r="I36" s="24"/>
      <c r="J36" s="24"/>
    </row>
    <row r="37" spans="1:20">
      <c r="A37" s="25"/>
      <c r="F37" s="13"/>
      <c r="G37" s="13"/>
      <c r="H37" s="24"/>
      <c r="I37" s="24"/>
      <c r="J37" s="24"/>
    </row>
    <row r="38" spans="1:20">
      <c r="A38" s="25"/>
      <c r="F38" s="13"/>
      <c r="G38" s="13"/>
      <c r="H38" s="24"/>
      <c r="I38" s="24"/>
      <c r="J38" s="24"/>
    </row>
    <row r="39" spans="1:20">
      <c r="A39" s="25"/>
      <c r="F39" s="13"/>
      <c r="G39" s="13"/>
      <c r="H39" s="24"/>
      <c r="I39" s="24"/>
      <c r="J39" s="24"/>
    </row>
    <row r="40" spans="1:20">
      <c r="A40" s="25"/>
      <c r="F40" s="13"/>
      <c r="G40" s="13"/>
      <c r="H40" s="24"/>
      <c r="I40" s="24"/>
      <c r="J40" s="24"/>
    </row>
    <row r="41" spans="1:20">
      <c r="A41" s="25"/>
      <c r="F41" s="13"/>
      <c r="G41" s="13"/>
      <c r="H41" s="24"/>
      <c r="I41" s="24"/>
      <c r="J41" s="24"/>
    </row>
    <row r="42" spans="1:20">
      <c r="A42" s="25"/>
      <c r="F42" s="13"/>
      <c r="G42" s="13"/>
      <c r="H42" s="24"/>
      <c r="I42" s="24"/>
      <c r="J42" s="24"/>
    </row>
    <row r="43" spans="1:20" s="19" customFormat="1" ht="25.5" customHeight="1">
      <c r="A43" s="26"/>
      <c r="B43" s="159" t="s">
        <v>32</v>
      </c>
      <c r="C43" s="159"/>
      <c r="D43" s="159"/>
      <c r="E43" s="159"/>
      <c r="F43" s="159" t="s">
        <v>37</v>
      </c>
      <c r="G43" s="159"/>
      <c r="H43" s="159"/>
      <c r="I43" s="159"/>
      <c r="J43" s="159" t="s">
        <v>38</v>
      </c>
      <c r="K43" s="159"/>
      <c r="L43" s="159"/>
      <c r="M43" s="159"/>
      <c r="N43" s="159" t="s">
        <v>39</v>
      </c>
      <c r="O43" s="159"/>
      <c r="P43" s="159"/>
      <c r="Q43" s="159"/>
    </row>
    <row r="44" spans="1:20" s="16" customFormat="1" ht="112.5" customHeight="1">
      <c r="A44" s="49" t="s">
        <v>60</v>
      </c>
      <c r="B44" s="20" t="s">
        <v>35</v>
      </c>
      <c r="C44" s="20" t="s">
        <v>36</v>
      </c>
      <c r="D44" s="20" t="s">
        <v>33</v>
      </c>
      <c r="E44" s="20" t="s">
        <v>34</v>
      </c>
      <c r="F44" s="20" t="s">
        <v>35</v>
      </c>
      <c r="G44" s="20" t="s">
        <v>36</v>
      </c>
      <c r="H44" s="20" t="s">
        <v>33</v>
      </c>
      <c r="I44" s="20" t="s">
        <v>34</v>
      </c>
      <c r="J44" s="20" t="s">
        <v>35</v>
      </c>
      <c r="K44" s="20" t="s">
        <v>36</v>
      </c>
      <c r="L44" s="20" t="s">
        <v>33</v>
      </c>
      <c r="M44" s="20" t="s">
        <v>34</v>
      </c>
      <c r="N44" s="20" t="s">
        <v>35</v>
      </c>
      <c r="O44" s="20" t="s">
        <v>36</v>
      </c>
      <c r="P44" s="20" t="s">
        <v>33</v>
      </c>
      <c r="Q44" s="20" t="s">
        <v>34</v>
      </c>
      <c r="R44" s="15"/>
      <c r="S44" s="14"/>
      <c r="T44" s="15"/>
    </row>
    <row r="45" spans="1:20" ht="13.5">
      <c r="A45" s="27">
        <v>-2</v>
      </c>
      <c r="B45" s="43">
        <v>4691.8559569999998</v>
      </c>
      <c r="C45" s="43">
        <v>4709.3759769999997</v>
      </c>
      <c r="D45" s="43">
        <v>5328.7080079999996</v>
      </c>
      <c r="E45" s="43">
        <v>5322.576172</v>
      </c>
      <c r="F45" s="44"/>
      <c r="G45" s="45"/>
      <c r="H45" s="45"/>
      <c r="I45" s="46"/>
      <c r="J45" s="47"/>
      <c r="K45" s="46"/>
      <c r="L45" s="46"/>
      <c r="M45" s="46"/>
      <c r="N45" s="46"/>
      <c r="O45" s="48"/>
      <c r="P45" s="48"/>
      <c r="Q45" s="46"/>
      <c r="R45" s="17"/>
      <c r="S45" s="17"/>
      <c r="T45" s="17"/>
    </row>
    <row r="46" spans="1:20" ht="13.5">
      <c r="A46" s="27">
        <v>-1</v>
      </c>
      <c r="B46" s="43">
        <v>5134.2358400000003</v>
      </c>
      <c r="C46" s="43">
        <v>5097.4438479999999</v>
      </c>
      <c r="D46" s="43">
        <v>5889.3481449999999</v>
      </c>
      <c r="E46" s="43">
        <v>5920.8837890000004</v>
      </c>
      <c r="F46" s="44"/>
      <c r="G46" s="45"/>
      <c r="H46" s="45"/>
      <c r="I46" s="46"/>
      <c r="J46" s="43"/>
      <c r="K46" s="46"/>
      <c r="L46" s="46"/>
      <c r="M46" s="46"/>
      <c r="N46" s="46"/>
      <c r="O46" s="48"/>
      <c r="P46" s="48"/>
      <c r="Q46" s="46"/>
      <c r="R46" s="17"/>
      <c r="S46" s="17"/>
      <c r="T46" s="17"/>
    </row>
    <row r="47" spans="1:20" ht="13.5">
      <c r="A47" s="27">
        <v>0</v>
      </c>
      <c r="B47" s="43">
        <v>5580.1201170000004</v>
      </c>
      <c r="C47" s="43">
        <v>5591.5078130000002</v>
      </c>
      <c r="D47" s="43">
        <v>6492.9121089999999</v>
      </c>
      <c r="E47" s="43">
        <v>6541.9677730000003</v>
      </c>
      <c r="F47" s="44"/>
      <c r="G47" s="45"/>
      <c r="H47" s="45"/>
      <c r="I47" s="45"/>
      <c r="J47" s="43"/>
      <c r="K47" s="46"/>
      <c r="L47" s="46"/>
      <c r="M47" s="46"/>
      <c r="N47" s="46"/>
      <c r="O47" s="48"/>
      <c r="P47" s="48"/>
      <c r="Q47" s="46"/>
      <c r="R47" s="17"/>
      <c r="S47" s="17"/>
      <c r="T47" s="17"/>
    </row>
    <row r="48" spans="1:20" ht="13.5">
      <c r="A48" s="27">
        <v>1</v>
      </c>
      <c r="B48" s="43">
        <v>6048.7797849999997</v>
      </c>
      <c r="C48" s="43">
        <v>6012.8637699999999</v>
      </c>
      <c r="D48" s="43">
        <v>7106.9877930000002</v>
      </c>
      <c r="E48" s="43">
        <v>7133.2680659999996</v>
      </c>
      <c r="F48" s="44"/>
      <c r="G48" s="45"/>
      <c r="H48" s="45"/>
      <c r="I48" s="45"/>
      <c r="J48" s="43"/>
      <c r="K48" s="46"/>
      <c r="L48" s="46"/>
      <c r="M48" s="46"/>
      <c r="N48" s="46"/>
      <c r="O48" s="48"/>
      <c r="P48" s="48"/>
      <c r="Q48" s="46"/>
      <c r="R48" s="17"/>
      <c r="S48" s="17"/>
      <c r="T48" s="17"/>
    </row>
    <row r="49" spans="1:20" ht="13.5">
      <c r="A49" s="27">
        <v>2</v>
      </c>
      <c r="B49" s="43">
        <v>6502.5478519999997</v>
      </c>
      <c r="C49" s="43">
        <v>6476.2680659999996</v>
      </c>
      <c r="D49" s="43">
        <v>7636.9677730000003</v>
      </c>
      <c r="E49" s="43">
        <v>7649.2319340000004</v>
      </c>
      <c r="F49" s="44"/>
      <c r="G49" s="45"/>
      <c r="H49" s="45"/>
      <c r="I49" s="45"/>
      <c r="J49" s="43"/>
      <c r="K49" s="46"/>
      <c r="L49" s="46"/>
      <c r="M49" s="46"/>
      <c r="N49" s="46"/>
      <c r="O49" s="48"/>
      <c r="P49" s="48"/>
      <c r="Q49" s="46"/>
      <c r="R49" s="17"/>
      <c r="S49" s="17"/>
      <c r="T49" s="17"/>
    </row>
    <row r="50" spans="1:20" ht="13.5">
      <c r="A50" s="27">
        <v>3</v>
      </c>
      <c r="B50" s="43">
        <v>6866.9638670000004</v>
      </c>
      <c r="C50" s="43">
        <v>6805.6440430000002</v>
      </c>
      <c r="D50" s="43">
        <v>8003.1362300000001</v>
      </c>
      <c r="E50" s="43">
        <v>8033.7958980000003</v>
      </c>
      <c r="F50" s="44"/>
      <c r="G50" s="45"/>
      <c r="H50" s="45"/>
      <c r="I50" s="45"/>
      <c r="J50" s="43"/>
      <c r="K50" s="46"/>
      <c r="L50" s="46"/>
      <c r="M50" s="46"/>
      <c r="N50" s="46"/>
      <c r="O50" s="48"/>
      <c r="P50" s="48"/>
      <c r="Q50" s="46"/>
      <c r="R50" s="17"/>
      <c r="S50" s="17"/>
      <c r="T50" s="17"/>
    </row>
    <row r="51" spans="1:20" ht="13.5">
      <c r="A51" s="27">
        <v>4</v>
      </c>
      <c r="B51" s="43">
        <v>7244.5200199999999</v>
      </c>
      <c r="C51" s="43">
        <v>7226.1240230000003</v>
      </c>
      <c r="D51" s="43">
        <v>8293.9677730000003</v>
      </c>
      <c r="E51" s="43">
        <v>8319.3720699999994</v>
      </c>
      <c r="F51" s="44"/>
      <c r="G51" s="45"/>
      <c r="H51" s="45"/>
      <c r="I51" s="46"/>
      <c r="J51" s="43"/>
      <c r="K51" s="46"/>
      <c r="L51" s="46"/>
      <c r="M51" s="46"/>
      <c r="N51" s="46"/>
      <c r="O51" s="48"/>
      <c r="P51" s="48"/>
      <c r="Q51" s="46"/>
      <c r="R51" s="17"/>
      <c r="S51" s="17"/>
      <c r="T51" s="17"/>
    </row>
    <row r="52" spans="1:20" ht="13.5">
      <c r="A52" s="27">
        <v>5</v>
      </c>
      <c r="B52" s="43">
        <v>7548.4921880000002</v>
      </c>
      <c r="C52" s="43">
        <v>7516.9560549999997</v>
      </c>
      <c r="D52" s="43">
        <v>8469.1679690000001</v>
      </c>
      <c r="E52" s="43">
        <v>8479.6796880000002</v>
      </c>
      <c r="F52" s="44"/>
      <c r="G52" s="45"/>
      <c r="H52" s="45"/>
      <c r="I52" s="46"/>
      <c r="J52" s="43"/>
      <c r="K52" s="46"/>
      <c r="L52" s="46"/>
      <c r="M52" s="46"/>
      <c r="N52" s="46"/>
      <c r="O52" s="48"/>
      <c r="P52" s="48"/>
      <c r="Q52" s="46"/>
      <c r="R52" s="17"/>
      <c r="S52" s="17"/>
      <c r="T52" s="17"/>
    </row>
    <row r="53" spans="1:20" ht="13.5">
      <c r="A53" s="27">
        <v>6</v>
      </c>
      <c r="B53" s="43">
        <v>7850.7119140000004</v>
      </c>
      <c r="C53" s="43">
        <v>7827.0600590000004</v>
      </c>
      <c r="D53" s="43">
        <v>8602.3203130000002</v>
      </c>
      <c r="E53" s="43">
        <v>8617.2119139999995</v>
      </c>
      <c r="F53" s="44"/>
      <c r="G53" s="45"/>
      <c r="H53" s="45"/>
      <c r="I53" s="46"/>
      <c r="J53" s="43"/>
      <c r="K53" s="46"/>
      <c r="L53" s="46"/>
      <c r="M53" s="46"/>
      <c r="N53" s="46"/>
      <c r="O53" s="48"/>
      <c r="P53" s="48"/>
      <c r="Q53" s="46"/>
      <c r="R53" s="17"/>
      <c r="S53" s="17"/>
      <c r="T53" s="17"/>
    </row>
    <row r="54" spans="1:20" ht="13.5">
      <c r="A54" s="27">
        <v>7</v>
      </c>
      <c r="B54" s="43">
        <v>8096.8681640000004</v>
      </c>
      <c r="C54" s="43">
        <v>8088.9838870000003</v>
      </c>
      <c r="D54" s="43">
        <v>8670.6484380000002</v>
      </c>
      <c r="E54" s="43">
        <v>8678.5322269999997</v>
      </c>
      <c r="F54" s="44"/>
      <c r="G54" s="45"/>
      <c r="H54" s="45"/>
      <c r="I54" s="46"/>
      <c r="J54" s="43"/>
      <c r="K54" s="46"/>
      <c r="L54" s="46"/>
      <c r="M54" s="46"/>
      <c r="N54" s="46"/>
      <c r="O54" s="48"/>
      <c r="P54" s="48"/>
      <c r="Q54" s="46"/>
      <c r="R54" s="17"/>
      <c r="S54" s="17"/>
      <c r="T54" s="17"/>
    </row>
    <row r="55" spans="1:20" ht="13.5">
      <c r="A55" s="27">
        <v>8</v>
      </c>
      <c r="B55" s="43">
        <v>8271.1923829999996</v>
      </c>
      <c r="C55" s="43">
        <v>8262.4316409999992</v>
      </c>
      <c r="D55" s="43">
        <v>8713.5722659999992</v>
      </c>
      <c r="E55" s="43">
        <v>8715.3242190000001</v>
      </c>
      <c r="F55" s="44"/>
      <c r="G55" s="45"/>
      <c r="H55" s="45"/>
      <c r="I55" s="46"/>
      <c r="J55" s="45"/>
      <c r="K55" s="46"/>
      <c r="L55" s="46"/>
      <c r="M55" s="46"/>
      <c r="N55" s="46"/>
      <c r="O55" s="48"/>
      <c r="P55" s="48"/>
      <c r="Q55" s="46"/>
      <c r="R55" s="17"/>
      <c r="S55" s="17"/>
      <c r="T55" s="17"/>
    </row>
    <row r="56" spans="1:20" ht="13.5">
      <c r="A56" s="27">
        <v>9</v>
      </c>
      <c r="B56" s="43">
        <v>8386.8242190000001</v>
      </c>
      <c r="C56" s="43">
        <v>8399.9638670000004</v>
      </c>
      <c r="D56" s="43">
        <v>8725.8359380000002</v>
      </c>
      <c r="E56" s="43">
        <v>8728.4638670000004</v>
      </c>
      <c r="F56" s="44"/>
      <c r="G56" s="45"/>
      <c r="H56" s="45"/>
      <c r="I56" s="46"/>
      <c r="J56" s="45"/>
      <c r="K56" s="46"/>
      <c r="L56" s="46"/>
      <c r="M56" s="46"/>
      <c r="N56" s="46"/>
      <c r="O56" s="48"/>
      <c r="P56" s="48"/>
      <c r="Q56" s="46"/>
      <c r="R56" s="17"/>
      <c r="S56" s="17"/>
      <c r="T56" s="17"/>
    </row>
    <row r="57" spans="1:20" ht="13.5">
      <c r="A57" s="27">
        <v>10</v>
      </c>
      <c r="B57" s="43">
        <v>8506.8359380000002</v>
      </c>
      <c r="C57" s="43">
        <v>8507.7119139999995</v>
      </c>
      <c r="D57" s="43">
        <v>8749.4882809999999</v>
      </c>
      <c r="E57" s="43">
        <v>8750.3642579999996</v>
      </c>
      <c r="F57" s="44"/>
      <c r="G57" s="45"/>
      <c r="H57" s="45"/>
      <c r="I57" s="46"/>
      <c r="J57" s="45"/>
      <c r="K57" s="46"/>
      <c r="L57" s="46"/>
      <c r="M57" s="46"/>
      <c r="N57" s="46"/>
      <c r="O57" s="48"/>
      <c r="P57" s="48"/>
      <c r="Q57" s="46"/>
      <c r="R57" s="17"/>
      <c r="S57" s="17"/>
      <c r="T57" s="17"/>
    </row>
    <row r="58" spans="1:20" ht="13.5">
      <c r="A58" s="27">
        <v>11</v>
      </c>
      <c r="B58" s="43">
        <v>8574.2880860000005</v>
      </c>
      <c r="C58" s="43">
        <v>8589.1796880000002</v>
      </c>
      <c r="D58" s="43">
        <v>8755.6201170000004</v>
      </c>
      <c r="E58" s="43">
        <v>8755.6201170000004</v>
      </c>
      <c r="F58" s="44"/>
      <c r="G58" s="45"/>
      <c r="H58" s="45"/>
      <c r="I58" s="43"/>
      <c r="J58" s="46"/>
      <c r="K58" s="46"/>
      <c r="L58" s="46"/>
      <c r="M58" s="46"/>
      <c r="N58" s="46"/>
      <c r="O58" s="48"/>
      <c r="P58" s="48"/>
      <c r="Q58" s="46"/>
      <c r="R58" s="17"/>
      <c r="S58" s="17"/>
      <c r="T58" s="17"/>
    </row>
    <row r="59" spans="1:20" ht="13.5">
      <c r="A59" s="27">
        <v>12</v>
      </c>
      <c r="B59" s="43">
        <v>8641.7402340000008</v>
      </c>
      <c r="C59" s="43">
        <v>8655.7558590000008</v>
      </c>
      <c r="D59" s="43">
        <v>8756.4960940000001</v>
      </c>
      <c r="E59" s="43">
        <v>8756.4960940000001</v>
      </c>
      <c r="F59" s="44"/>
      <c r="G59" s="45"/>
      <c r="H59" s="45"/>
      <c r="I59" s="43"/>
      <c r="J59" s="46"/>
      <c r="K59" s="46"/>
      <c r="L59" s="46"/>
      <c r="M59" s="46"/>
      <c r="N59" s="46"/>
      <c r="O59" s="48"/>
      <c r="P59" s="48"/>
      <c r="Q59" s="46"/>
      <c r="R59" s="17"/>
      <c r="S59" s="17"/>
      <c r="T59" s="17"/>
    </row>
    <row r="60" spans="1:20" ht="13.5">
      <c r="A60" s="27">
        <v>13</v>
      </c>
      <c r="B60" s="43">
        <v>8669.7724610000005</v>
      </c>
      <c r="C60" s="43">
        <v>8677.65625</v>
      </c>
      <c r="D60" s="43">
        <v>8759.1240230000003</v>
      </c>
      <c r="E60" s="43">
        <v>8759.1240230000003</v>
      </c>
      <c r="F60" s="44"/>
      <c r="G60" s="45"/>
      <c r="H60" s="45"/>
      <c r="I60" s="43"/>
      <c r="J60" s="46"/>
      <c r="K60" s="46"/>
      <c r="L60" s="46"/>
      <c r="M60" s="46"/>
      <c r="N60" s="46"/>
      <c r="O60" s="48"/>
      <c r="P60" s="48"/>
      <c r="Q60" s="46"/>
      <c r="R60" s="17"/>
      <c r="S60" s="17"/>
      <c r="T60" s="17"/>
    </row>
    <row r="61" spans="1:20" ht="13.5">
      <c r="A61" s="27">
        <v>14</v>
      </c>
      <c r="B61" s="43">
        <v>8707.4404300000006</v>
      </c>
      <c r="C61" s="43">
        <v>8705.6884769999997</v>
      </c>
      <c r="D61" s="43">
        <v>8760</v>
      </c>
      <c r="E61" s="43">
        <v>8760</v>
      </c>
      <c r="F61" s="44"/>
      <c r="G61" s="45"/>
      <c r="H61" s="45"/>
      <c r="I61" s="43"/>
      <c r="J61" s="46"/>
      <c r="K61" s="46"/>
      <c r="L61" s="46"/>
      <c r="M61" s="46"/>
      <c r="N61" s="46"/>
      <c r="O61" s="48"/>
      <c r="P61" s="48"/>
      <c r="Q61" s="46"/>
      <c r="R61" s="17"/>
      <c r="S61" s="17"/>
      <c r="T61" s="17"/>
    </row>
    <row r="62" spans="1:20" ht="13.5">
      <c r="A62" s="27">
        <v>15</v>
      </c>
      <c r="B62" s="43">
        <v>8724.9599610000005</v>
      </c>
      <c r="C62" s="43">
        <v>8725.8359380000002</v>
      </c>
      <c r="D62" s="43">
        <v>8760</v>
      </c>
      <c r="E62" s="43">
        <v>8760</v>
      </c>
      <c r="F62" s="43"/>
      <c r="G62" s="45"/>
      <c r="H62" s="45"/>
      <c r="I62" s="43"/>
      <c r="J62" s="47"/>
      <c r="K62" s="43"/>
      <c r="L62" s="45"/>
      <c r="M62" s="46"/>
      <c r="N62" s="46"/>
      <c r="O62" s="48"/>
      <c r="P62" s="48"/>
      <c r="Q62" s="46"/>
      <c r="R62" s="17"/>
      <c r="S62" s="17"/>
      <c r="T62" s="17"/>
    </row>
    <row r="63" spans="1:20" ht="13.5">
      <c r="A63" s="27">
        <v>16</v>
      </c>
      <c r="B63" s="43">
        <v>8745.1083980000003</v>
      </c>
      <c r="C63" s="43">
        <v>8745.1083980000003</v>
      </c>
      <c r="D63" s="43">
        <v>8760</v>
      </c>
      <c r="E63" s="43">
        <v>8760</v>
      </c>
      <c r="F63" s="43"/>
      <c r="G63" s="45"/>
      <c r="H63" s="45"/>
      <c r="I63" s="43"/>
      <c r="J63" s="47"/>
      <c r="K63" s="43"/>
      <c r="L63" s="43"/>
      <c r="M63" s="46"/>
      <c r="N63" s="46"/>
      <c r="O63" s="48"/>
      <c r="P63" s="48"/>
      <c r="Q63" s="46"/>
      <c r="R63" s="17"/>
      <c r="S63" s="17"/>
      <c r="T63" s="17"/>
    </row>
    <row r="64" spans="1:20" ht="13.5">
      <c r="A64" s="27">
        <v>17</v>
      </c>
      <c r="B64" s="43">
        <v>8748.6123050000006</v>
      </c>
      <c r="C64" s="43">
        <v>8751.2402340000008</v>
      </c>
      <c r="D64" s="43">
        <v>8760</v>
      </c>
      <c r="E64" s="43">
        <v>8760</v>
      </c>
      <c r="F64" s="43"/>
      <c r="G64" s="45"/>
      <c r="H64" s="45"/>
      <c r="I64" s="43"/>
      <c r="J64" s="47"/>
      <c r="K64" s="43"/>
      <c r="L64" s="43"/>
      <c r="M64" s="46"/>
      <c r="N64" s="46"/>
      <c r="O64" s="48"/>
      <c r="P64" s="48"/>
      <c r="Q64" s="46"/>
      <c r="R64" s="17"/>
      <c r="S64" s="17"/>
      <c r="T64" s="17"/>
    </row>
    <row r="65" spans="1:20" ht="13.5">
      <c r="A65" s="27">
        <v>18</v>
      </c>
      <c r="B65" s="43">
        <v>8754.7441409999992</v>
      </c>
      <c r="C65" s="43">
        <v>8753.8681639999995</v>
      </c>
      <c r="D65" s="43">
        <v>8760</v>
      </c>
      <c r="E65" s="43">
        <v>8760</v>
      </c>
      <c r="F65" s="43"/>
      <c r="G65" s="45"/>
      <c r="H65" s="45"/>
      <c r="I65" s="43"/>
      <c r="J65" s="47"/>
      <c r="K65" s="43"/>
      <c r="L65" s="45"/>
      <c r="M65" s="46"/>
      <c r="N65" s="46"/>
      <c r="O65" s="48"/>
      <c r="P65" s="48"/>
      <c r="Q65" s="46"/>
      <c r="R65" s="17"/>
      <c r="S65" s="17"/>
      <c r="T65" s="17"/>
    </row>
    <row r="66" spans="1:20" ht="13.5">
      <c r="A66" s="27">
        <v>19</v>
      </c>
      <c r="B66" s="43">
        <v>8752.9921880000002</v>
      </c>
      <c r="C66" s="43">
        <v>8760</v>
      </c>
      <c r="D66" s="43">
        <v>8760</v>
      </c>
      <c r="E66" s="43">
        <v>8760</v>
      </c>
      <c r="F66" s="43"/>
      <c r="G66" s="45"/>
      <c r="H66" s="45"/>
      <c r="I66" s="43"/>
      <c r="J66" s="47"/>
      <c r="K66" s="43"/>
      <c r="L66" s="43"/>
      <c r="M66" s="46"/>
      <c r="N66" s="46"/>
      <c r="O66" s="48"/>
      <c r="P66" s="48"/>
      <c r="Q66" s="46"/>
      <c r="R66" s="17"/>
      <c r="S66" s="17"/>
      <c r="T66" s="17"/>
    </row>
    <row r="67" spans="1:20" ht="13.5">
      <c r="A67" s="27">
        <v>20</v>
      </c>
      <c r="B67" s="43">
        <v>8757.3720699999994</v>
      </c>
      <c r="C67" s="43">
        <v>8759.1240230000003</v>
      </c>
      <c r="D67" s="43">
        <v>8760</v>
      </c>
      <c r="E67" s="43">
        <v>8760</v>
      </c>
      <c r="F67" s="43"/>
      <c r="G67" s="45"/>
      <c r="H67" s="45"/>
      <c r="I67" s="43"/>
      <c r="J67" s="47"/>
      <c r="K67" s="43"/>
      <c r="L67" s="43"/>
      <c r="M67" s="46"/>
      <c r="N67" s="46"/>
      <c r="O67" s="48"/>
      <c r="P67" s="48"/>
      <c r="Q67" s="46"/>
      <c r="R67" s="17"/>
      <c r="S67" s="17"/>
      <c r="T67" s="17"/>
    </row>
    <row r="68" spans="1:20" ht="13.5">
      <c r="A68" s="27"/>
      <c r="B68" s="21"/>
      <c r="C68" s="21"/>
      <c r="D68" s="21"/>
      <c r="E68" s="21"/>
      <c r="F68" s="21"/>
      <c r="G68" s="23"/>
      <c r="H68" s="23"/>
      <c r="I68" s="21"/>
      <c r="J68" s="21"/>
      <c r="K68" s="21"/>
      <c r="L68" s="21"/>
      <c r="M68" s="22"/>
      <c r="N68" s="22"/>
      <c r="O68" s="30"/>
      <c r="P68" s="30"/>
      <c r="Q68" s="22"/>
      <c r="R68" s="17"/>
      <c r="S68" s="17"/>
      <c r="T68" s="17"/>
    </row>
    <row r="69" spans="1:20">
      <c r="A69" s="31"/>
      <c r="B69" s="31"/>
      <c r="C69" s="31"/>
      <c r="D69" s="31"/>
      <c r="E69" s="31"/>
      <c r="F69" s="31"/>
      <c r="G69" s="32"/>
      <c r="H69" s="32"/>
      <c r="I69" s="32"/>
      <c r="J69" s="32"/>
      <c r="K69" s="31"/>
      <c r="L69" s="32"/>
      <c r="M69" s="32"/>
      <c r="N69" s="32"/>
      <c r="O69" s="32"/>
      <c r="P69" s="32"/>
      <c r="Q69" s="31"/>
      <c r="R69" s="18"/>
      <c r="S69" s="18"/>
      <c r="T69" s="18"/>
    </row>
    <row r="70" spans="1:20">
      <c r="A70" s="28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  <c r="P70" s="33"/>
      <c r="Q70" s="23"/>
    </row>
    <row r="71" spans="1:20" s="42" customFormat="1" ht="25.5">
      <c r="A71" s="39" t="s">
        <v>40</v>
      </c>
      <c r="B71" s="40">
        <v>4.6628237753661699</v>
      </c>
      <c r="C71" s="40">
        <v>4.75602393411741</v>
      </c>
      <c r="D71" s="40">
        <v>1.63966983620777</v>
      </c>
      <c r="E71" s="40">
        <v>1.60611208147622</v>
      </c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1"/>
      <c r="S71" s="41"/>
      <c r="T71" s="41"/>
    </row>
    <row r="72" spans="1:20">
      <c r="B72" s="34"/>
      <c r="C72" s="34"/>
      <c r="D72" s="34"/>
      <c r="E72" s="34"/>
      <c r="G72" s="12"/>
    </row>
    <row r="73" spans="1:20">
      <c r="G73" s="12"/>
    </row>
    <row r="74" spans="1:20">
      <c r="G74" s="12"/>
      <c r="H74" s="10"/>
      <c r="I74" s="10"/>
      <c r="J74" s="10"/>
      <c r="K74" s="10"/>
    </row>
    <row r="75" spans="1:20">
      <c r="G75" s="12"/>
    </row>
    <row r="76" spans="1:20">
      <c r="G76" s="12"/>
    </row>
    <row r="77" spans="1:20">
      <c r="G77" s="12"/>
    </row>
    <row r="78" spans="1:20">
      <c r="G78" s="12"/>
    </row>
    <row r="79" spans="1:20">
      <c r="G79" s="12"/>
    </row>
    <row r="80" spans="1:20">
      <c r="G80" s="12"/>
    </row>
    <row r="81" spans="1:10">
      <c r="G81" s="12"/>
    </row>
    <row r="82" spans="1:10">
      <c r="G82" s="12"/>
    </row>
    <row r="83" spans="1:10">
      <c r="G83" s="12"/>
    </row>
    <row r="84" spans="1:10">
      <c r="G84" s="12"/>
    </row>
    <row r="85" spans="1:10">
      <c r="H85" s="35"/>
      <c r="I85" s="35"/>
      <c r="J85" s="35"/>
    </row>
    <row r="86" spans="1:10">
      <c r="A86" s="24"/>
    </row>
    <row r="87" spans="1:10">
      <c r="F87" s="36"/>
      <c r="G87" s="12"/>
    </row>
    <row r="88" spans="1:10">
      <c r="G88" s="12"/>
    </row>
    <row r="89" spans="1:10">
      <c r="G89" s="12"/>
    </row>
    <row r="90" spans="1:10">
      <c r="G90" s="12"/>
    </row>
    <row r="91" spans="1:10">
      <c r="G91" s="12"/>
    </row>
    <row r="92" spans="1:10">
      <c r="G92" s="12"/>
    </row>
    <row r="93" spans="1:10">
      <c r="G93" s="12"/>
    </row>
    <row r="94" spans="1:10">
      <c r="G94" s="12"/>
    </row>
    <row r="95" spans="1:10">
      <c r="G95" s="12"/>
    </row>
    <row r="96" spans="1:10">
      <c r="G96" s="12"/>
    </row>
    <row r="97" spans="1:10">
      <c r="G97" s="12"/>
    </row>
    <row r="98" spans="1:10">
      <c r="G98" s="12"/>
    </row>
    <row r="99" spans="1:10">
      <c r="G99" s="12"/>
    </row>
    <row r="100" spans="1:10">
      <c r="G100" s="12"/>
    </row>
    <row r="102" spans="1:10">
      <c r="A102" s="24"/>
    </row>
    <row r="103" spans="1:10">
      <c r="F103" s="36"/>
      <c r="G103" s="36"/>
    </row>
    <row r="112" spans="1:10">
      <c r="H112" s="35"/>
      <c r="I112" s="35"/>
      <c r="J112" s="35"/>
    </row>
    <row r="114" spans="6:10">
      <c r="H114" s="35"/>
      <c r="I114" s="35"/>
      <c r="J114" s="35"/>
    </row>
    <row r="116" spans="6:10">
      <c r="H116" s="35"/>
      <c r="I116" s="35"/>
      <c r="J116" s="35"/>
    </row>
    <row r="118" spans="6:10">
      <c r="H118" s="10"/>
      <c r="I118" s="10"/>
      <c r="J118" s="10"/>
    </row>
    <row r="120" spans="6:10">
      <c r="F120" s="37"/>
      <c r="G120" s="37"/>
      <c r="H120" s="38"/>
      <c r="I120" s="38"/>
      <c r="J120" s="38"/>
    </row>
    <row r="121" spans="6:10">
      <c r="F121" s="37"/>
      <c r="G121" s="37"/>
      <c r="H121" s="35"/>
      <c r="I121" s="35"/>
      <c r="J121" s="35"/>
    </row>
    <row r="122" spans="6:10">
      <c r="F122" s="37"/>
      <c r="G122" s="37"/>
      <c r="H122" s="35"/>
      <c r="I122" s="35"/>
      <c r="J122" s="35"/>
    </row>
    <row r="123" spans="6:10">
      <c r="F123" s="37"/>
      <c r="G123" s="37"/>
      <c r="H123" s="35"/>
      <c r="I123" s="35"/>
      <c r="J123" s="35"/>
    </row>
    <row r="124" spans="6:10">
      <c r="F124" s="37"/>
      <c r="G124" s="37"/>
      <c r="H124" s="35"/>
      <c r="I124" s="35"/>
      <c r="J124" s="35"/>
    </row>
    <row r="125" spans="6:10">
      <c r="F125" s="37"/>
      <c r="G125" s="37"/>
      <c r="H125" s="35"/>
      <c r="I125" s="35"/>
      <c r="J125" s="35"/>
    </row>
    <row r="126" spans="6:10">
      <c r="F126" s="37"/>
      <c r="G126" s="37"/>
      <c r="H126" s="35"/>
      <c r="I126" s="35"/>
      <c r="J126" s="35"/>
    </row>
    <row r="127" spans="6:10">
      <c r="F127" s="37"/>
      <c r="G127" s="37"/>
    </row>
    <row r="128" spans="6:10">
      <c r="F128" s="37"/>
      <c r="G128" s="37"/>
    </row>
  </sheetData>
  <mergeCells count="5">
    <mergeCell ref="B43:E43"/>
    <mergeCell ref="F43:I43"/>
    <mergeCell ref="J43:M43"/>
    <mergeCell ref="N43:Q43"/>
    <mergeCell ref="A1:D1"/>
  </mergeCells>
  <phoneticPr fontId="1" type="noConversion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26"/>
  <sheetViews>
    <sheetView topLeftCell="A49" zoomScaleNormal="100" workbookViewId="0">
      <selection activeCell="B45" sqref="B45:E65"/>
    </sheetView>
  </sheetViews>
  <sheetFormatPr defaultColWidth="9" defaultRowHeight="12.75"/>
  <cols>
    <col min="1" max="1" width="8.625" style="12" customWidth="1"/>
    <col min="2" max="2" width="6.875" style="12" customWidth="1"/>
    <col min="3" max="3" width="7.5" style="12" customWidth="1"/>
    <col min="4" max="5" width="9.5" style="12" customWidth="1"/>
    <col min="6" max="7" width="7.5" style="11" customWidth="1"/>
    <col min="8" max="17" width="7.5" style="12" customWidth="1"/>
    <col min="18" max="18" width="7.5" style="9" customWidth="1"/>
    <col min="19" max="19" width="9.125" style="9" customWidth="1"/>
    <col min="20" max="20" width="7.5" style="9" customWidth="1"/>
    <col min="21" max="16384" width="9" style="9"/>
  </cols>
  <sheetData>
    <row r="1" spans="1:15" ht="21" customHeight="1">
      <c r="A1" s="160" t="s">
        <v>42</v>
      </c>
      <c r="B1" s="160"/>
      <c r="C1" s="160"/>
      <c r="D1" s="160"/>
      <c r="L1" s="10"/>
      <c r="M1" s="29"/>
      <c r="N1" s="29"/>
      <c r="O1" s="10"/>
    </row>
    <row r="2" spans="1:15">
      <c r="A2" s="25"/>
      <c r="F2" s="13"/>
      <c r="G2" s="13"/>
      <c r="H2" s="24"/>
      <c r="I2" s="24"/>
      <c r="J2" s="24"/>
    </row>
    <row r="3" spans="1:15">
      <c r="A3" s="25"/>
      <c r="F3" s="13"/>
      <c r="G3" s="13"/>
      <c r="H3" s="24"/>
      <c r="I3" s="24"/>
      <c r="J3" s="24"/>
    </row>
    <row r="4" spans="1:15">
      <c r="A4" s="25"/>
      <c r="F4" s="13"/>
      <c r="G4" s="13"/>
      <c r="H4" s="24"/>
      <c r="I4" s="24"/>
      <c r="J4" s="24"/>
    </row>
    <row r="5" spans="1:15">
      <c r="A5" s="25"/>
      <c r="F5" s="13"/>
      <c r="G5" s="13"/>
      <c r="H5" s="24"/>
      <c r="I5" s="24"/>
      <c r="J5" s="24"/>
    </row>
    <row r="6" spans="1:15">
      <c r="A6" s="25"/>
      <c r="F6" s="13"/>
      <c r="G6" s="13"/>
      <c r="H6" s="24"/>
      <c r="I6" s="24"/>
      <c r="J6" s="24"/>
    </row>
    <row r="7" spans="1:15">
      <c r="A7" s="25"/>
      <c r="F7" s="13"/>
      <c r="G7" s="13"/>
      <c r="H7" s="24"/>
      <c r="I7" s="24"/>
      <c r="J7" s="24"/>
    </row>
    <row r="8" spans="1:15">
      <c r="A8" s="25"/>
      <c r="F8" s="13"/>
      <c r="G8" s="13"/>
      <c r="H8" s="24"/>
      <c r="I8" s="24"/>
      <c r="J8" s="24"/>
    </row>
    <row r="9" spans="1:15">
      <c r="A9" s="25"/>
      <c r="F9" s="13"/>
      <c r="G9" s="13"/>
      <c r="H9" s="24"/>
      <c r="I9" s="24"/>
      <c r="J9" s="24"/>
    </row>
    <row r="10" spans="1:15">
      <c r="A10" s="25"/>
      <c r="F10" s="13"/>
      <c r="G10" s="13"/>
      <c r="H10" s="24"/>
      <c r="I10" s="24"/>
      <c r="J10" s="24"/>
    </row>
    <row r="11" spans="1:15">
      <c r="A11" s="25"/>
      <c r="F11" s="13"/>
      <c r="G11" s="13"/>
      <c r="H11" s="24"/>
      <c r="I11" s="24"/>
      <c r="J11" s="24"/>
    </row>
    <row r="12" spans="1:15">
      <c r="A12" s="25"/>
      <c r="F12" s="13"/>
      <c r="G12" s="13"/>
      <c r="H12" s="24"/>
      <c r="I12" s="24"/>
      <c r="J12" s="24"/>
    </row>
    <row r="13" spans="1:15">
      <c r="A13" s="25"/>
      <c r="F13" s="13"/>
      <c r="G13" s="13"/>
      <c r="H13" s="24"/>
      <c r="I13" s="24"/>
      <c r="J13" s="24"/>
    </row>
    <row r="14" spans="1:15">
      <c r="A14" s="25"/>
      <c r="F14" s="13"/>
      <c r="G14" s="13"/>
      <c r="H14" s="24"/>
      <c r="I14" s="24"/>
      <c r="J14" s="24"/>
    </row>
    <row r="15" spans="1:15">
      <c r="A15" s="25"/>
      <c r="F15" s="13"/>
      <c r="G15" s="13"/>
      <c r="H15" s="24"/>
      <c r="I15" s="24"/>
      <c r="J15" s="24"/>
    </row>
    <row r="16" spans="1:15">
      <c r="A16" s="25"/>
      <c r="F16" s="13"/>
      <c r="G16" s="13"/>
      <c r="H16" s="24"/>
      <c r="I16" s="24"/>
      <c r="J16" s="24"/>
    </row>
    <row r="17" spans="1:10">
      <c r="A17" s="25"/>
      <c r="F17" s="13"/>
      <c r="G17" s="13"/>
      <c r="H17" s="24"/>
      <c r="I17" s="24"/>
      <c r="J17" s="24"/>
    </row>
    <row r="18" spans="1:10">
      <c r="A18" s="25"/>
      <c r="F18" s="13"/>
      <c r="G18" s="13"/>
      <c r="H18" s="24"/>
      <c r="I18" s="24"/>
      <c r="J18" s="24"/>
    </row>
    <row r="19" spans="1:10">
      <c r="A19" s="25"/>
      <c r="F19" s="13"/>
      <c r="G19" s="13"/>
      <c r="H19" s="24"/>
      <c r="I19" s="24"/>
      <c r="J19" s="24"/>
    </row>
    <row r="20" spans="1:10">
      <c r="A20" s="25"/>
      <c r="F20" s="13"/>
      <c r="G20" s="13"/>
      <c r="H20" s="24"/>
      <c r="I20" s="24"/>
      <c r="J20" s="24"/>
    </row>
    <row r="21" spans="1:10">
      <c r="A21" s="25"/>
      <c r="F21" s="13"/>
      <c r="G21" s="13"/>
      <c r="H21" s="24"/>
      <c r="I21" s="24"/>
      <c r="J21" s="24"/>
    </row>
    <row r="22" spans="1:10">
      <c r="A22" s="25"/>
      <c r="F22" s="13"/>
      <c r="G22" s="13"/>
      <c r="H22" s="24"/>
      <c r="I22" s="24"/>
      <c r="J22" s="24"/>
    </row>
    <row r="23" spans="1:10">
      <c r="A23" s="25"/>
      <c r="F23" s="13"/>
      <c r="G23" s="13"/>
      <c r="H23" s="24"/>
      <c r="I23" s="24"/>
      <c r="J23" s="24"/>
    </row>
    <row r="24" spans="1:10">
      <c r="A24" s="25"/>
      <c r="F24" s="13"/>
      <c r="G24" s="13"/>
      <c r="H24" s="24"/>
      <c r="I24" s="24"/>
      <c r="J24" s="24"/>
    </row>
    <row r="25" spans="1:10">
      <c r="A25" s="25"/>
      <c r="F25" s="13"/>
      <c r="G25" s="13"/>
      <c r="H25" s="24"/>
      <c r="I25" s="24"/>
      <c r="J25" s="24"/>
    </row>
    <row r="26" spans="1:10">
      <c r="A26" s="25"/>
      <c r="F26" s="13"/>
      <c r="G26" s="13"/>
      <c r="H26" s="24"/>
      <c r="I26" s="24"/>
      <c r="J26" s="24"/>
    </row>
    <row r="27" spans="1:10">
      <c r="A27" s="25"/>
      <c r="F27" s="13"/>
      <c r="G27" s="13"/>
      <c r="H27" s="24"/>
      <c r="I27" s="24"/>
      <c r="J27" s="24"/>
    </row>
    <row r="28" spans="1:10">
      <c r="A28" s="25"/>
      <c r="F28" s="13"/>
      <c r="G28" s="13"/>
      <c r="H28" s="24"/>
      <c r="I28" s="24"/>
      <c r="J28" s="24"/>
    </row>
    <row r="29" spans="1:10">
      <c r="A29" s="25"/>
      <c r="F29" s="13"/>
      <c r="G29" s="13"/>
      <c r="H29" s="24"/>
      <c r="I29" s="24"/>
      <c r="J29" s="24"/>
    </row>
    <row r="30" spans="1:10">
      <c r="A30" s="25"/>
      <c r="F30" s="13"/>
      <c r="G30" s="13"/>
      <c r="H30" s="24"/>
      <c r="I30" s="24"/>
      <c r="J30" s="24"/>
    </row>
    <row r="31" spans="1:10">
      <c r="A31" s="25"/>
      <c r="F31" s="13"/>
      <c r="G31" s="13"/>
      <c r="H31" s="24"/>
      <c r="I31" s="24"/>
      <c r="J31" s="24"/>
    </row>
    <row r="32" spans="1:10">
      <c r="A32" s="25"/>
      <c r="F32" s="13"/>
      <c r="G32" s="13"/>
      <c r="H32" s="24"/>
      <c r="I32" s="24"/>
      <c r="J32" s="24"/>
    </row>
    <row r="33" spans="1:20">
      <c r="A33" s="25"/>
      <c r="F33" s="13"/>
      <c r="G33" s="13"/>
      <c r="H33" s="24"/>
      <c r="I33" s="24"/>
      <c r="J33" s="24"/>
    </row>
    <row r="34" spans="1:20">
      <c r="A34" s="25"/>
      <c r="F34" s="13"/>
      <c r="G34" s="13"/>
      <c r="H34" s="24"/>
      <c r="I34" s="24"/>
      <c r="J34" s="24"/>
    </row>
    <row r="35" spans="1:20">
      <c r="A35" s="25"/>
      <c r="F35" s="13"/>
      <c r="G35" s="13"/>
      <c r="H35" s="24"/>
      <c r="I35" s="24"/>
      <c r="J35" s="24"/>
    </row>
    <row r="36" spans="1:20">
      <c r="A36" s="25"/>
      <c r="F36" s="13"/>
      <c r="G36" s="13"/>
      <c r="H36" s="24"/>
      <c r="I36" s="24"/>
      <c r="J36" s="24"/>
    </row>
    <row r="37" spans="1:20">
      <c r="A37" s="25"/>
      <c r="F37" s="13"/>
      <c r="G37" s="13"/>
      <c r="H37" s="24"/>
      <c r="I37" s="24"/>
      <c r="J37" s="24"/>
    </row>
    <row r="38" spans="1:20">
      <c r="A38" s="25"/>
      <c r="F38" s="13"/>
      <c r="G38" s="13"/>
      <c r="H38" s="24"/>
      <c r="I38" s="24"/>
      <c r="J38" s="24"/>
    </row>
    <row r="39" spans="1:20">
      <c r="A39" s="25"/>
      <c r="F39" s="13"/>
      <c r="G39" s="13"/>
      <c r="H39" s="24"/>
      <c r="I39" s="24"/>
      <c r="J39" s="24"/>
    </row>
    <row r="40" spans="1:20">
      <c r="A40" s="25"/>
      <c r="F40" s="13"/>
      <c r="G40" s="13"/>
      <c r="H40" s="24"/>
      <c r="I40" s="24"/>
      <c r="J40" s="24"/>
    </row>
    <row r="41" spans="1:20">
      <c r="A41" s="25"/>
      <c r="F41" s="13"/>
      <c r="G41" s="13"/>
      <c r="H41" s="24"/>
      <c r="I41" s="24"/>
      <c r="J41" s="24"/>
    </row>
    <row r="42" spans="1:20">
      <c r="A42" s="25"/>
      <c r="F42" s="13"/>
      <c r="G42" s="13"/>
      <c r="H42" s="24"/>
      <c r="I42" s="24"/>
      <c r="J42" s="24"/>
    </row>
    <row r="43" spans="1:20" s="19" customFormat="1" ht="25.5" customHeight="1">
      <c r="A43" s="26"/>
      <c r="B43" s="159" t="s">
        <v>32</v>
      </c>
      <c r="C43" s="159"/>
      <c r="D43" s="159"/>
      <c r="E43" s="159"/>
      <c r="F43" s="159" t="s">
        <v>37</v>
      </c>
      <c r="G43" s="159"/>
      <c r="H43" s="159"/>
      <c r="I43" s="159"/>
      <c r="J43" s="159" t="s">
        <v>38</v>
      </c>
      <c r="K43" s="159"/>
      <c r="L43" s="159"/>
      <c r="M43" s="159"/>
      <c r="N43" s="159" t="s">
        <v>39</v>
      </c>
      <c r="O43" s="159"/>
      <c r="P43" s="159"/>
      <c r="Q43" s="159"/>
    </row>
    <row r="44" spans="1:20" s="16" customFormat="1" ht="112.5" customHeight="1">
      <c r="A44" s="49" t="s">
        <v>60</v>
      </c>
      <c r="B44" s="20" t="s">
        <v>35</v>
      </c>
      <c r="C44" s="20" t="s">
        <v>36</v>
      </c>
      <c r="D44" s="20" t="s">
        <v>33</v>
      </c>
      <c r="E44" s="20" t="s">
        <v>34</v>
      </c>
      <c r="F44" s="20" t="s">
        <v>35</v>
      </c>
      <c r="G44" s="20" t="s">
        <v>36</v>
      </c>
      <c r="H44" s="20" t="s">
        <v>33</v>
      </c>
      <c r="I44" s="20" t="s">
        <v>34</v>
      </c>
      <c r="J44" s="20" t="s">
        <v>35</v>
      </c>
      <c r="K44" s="20" t="s">
        <v>36</v>
      </c>
      <c r="L44" s="20" t="s">
        <v>33</v>
      </c>
      <c r="M44" s="20" t="s">
        <v>34</v>
      </c>
      <c r="N44" s="20" t="s">
        <v>35</v>
      </c>
      <c r="O44" s="20" t="s">
        <v>36</v>
      </c>
      <c r="P44" s="20" t="s">
        <v>33</v>
      </c>
      <c r="Q44" s="20" t="s">
        <v>34</v>
      </c>
      <c r="R44" s="15"/>
      <c r="S44" s="14"/>
      <c r="T44" s="15"/>
    </row>
    <row r="45" spans="1:20" ht="13.5">
      <c r="A45" s="27">
        <v>2</v>
      </c>
      <c r="B45" s="43">
        <v>5424.6528319999998</v>
      </c>
      <c r="C45" s="43">
        <v>5596.8193359999996</v>
      </c>
      <c r="D45" s="43">
        <v>6825.9746089999999</v>
      </c>
      <c r="E45" s="43">
        <v>6658.0415039999998</v>
      </c>
      <c r="F45" s="44"/>
      <c r="G45" s="45"/>
      <c r="H45" s="45"/>
      <c r="I45" s="46"/>
      <c r="J45" s="47"/>
      <c r="K45" s="46"/>
      <c r="L45" s="46"/>
      <c r="M45" s="46"/>
      <c r="N45" s="46"/>
      <c r="O45" s="48"/>
      <c r="P45" s="48"/>
      <c r="Q45" s="46"/>
      <c r="R45" s="17"/>
      <c r="S45" s="17"/>
      <c r="T45" s="17"/>
    </row>
    <row r="46" spans="1:20" ht="13.5">
      <c r="A46" s="27">
        <v>3</v>
      </c>
      <c r="B46" s="43">
        <v>6109.0849609999996</v>
      </c>
      <c r="C46" s="43">
        <v>6220.5698240000002</v>
      </c>
      <c r="D46" s="43">
        <v>7463.8369140000004</v>
      </c>
      <c r="E46" s="43">
        <v>7421.5009769999997</v>
      </c>
      <c r="F46" s="44"/>
      <c r="G46" s="45"/>
      <c r="H46" s="45"/>
      <c r="I46" s="46"/>
      <c r="J46" s="43"/>
      <c r="K46" s="46"/>
      <c r="L46" s="46"/>
      <c r="M46" s="46"/>
      <c r="N46" s="46"/>
      <c r="O46" s="48"/>
      <c r="P46" s="48"/>
      <c r="Q46" s="46"/>
      <c r="R46" s="17"/>
      <c r="S46" s="17"/>
      <c r="T46" s="17"/>
    </row>
    <row r="47" spans="1:20" ht="13.5">
      <c r="A47" s="27">
        <v>4</v>
      </c>
      <c r="B47" s="43">
        <v>6799.1616210000002</v>
      </c>
      <c r="C47" s="43">
        <v>6964.2719729999999</v>
      </c>
      <c r="D47" s="43">
        <v>8309.1455079999996</v>
      </c>
      <c r="E47" s="43">
        <v>8254.1083980000003</v>
      </c>
      <c r="F47" s="44"/>
      <c r="G47" s="45"/>
      <c r="H47" s="45"/>
      <c r="I47" s="45"/>
      <c r="J47" s="43"/>
      <c r="K47" s="46"/>
      <c r="L47" s="46"/>
      <c r="M47" s="46"/>
      <c r="N47" s="46"/>
      <c r="O47" s="48"/>
      <c r="P47" s="48"/>
      <c r="Q47" s="46"/>
      <c r="R47" s="17"/>
      <c r="S47" s="17"/>
      <c r="T47" s="17"/>
    </row>
    <row r="48" spans="1:20" ht="13.5">
      <c r="A48" s="27">
        <v>5</v>
      </c>
      <c r="B48" s="43">
        <v>7494.8833009999998</v>
      </c>
      <c r="C48" s="43">
        <v>7651.5263670000004</v>
      </c>
      <c r="D48" s="43">
        <v>9181.2675780000009</v>
      </c>
      <c r="E48" s="43">
        <v>9137.5195309999999</v>
      </c>
      <c r="F48" s="44"/>
      <c r="G48" s="45"/>
      <c r="H48" s="45"/>
      <c r="I48" s="45"/>
      <c r="J48" s="43"/>
      <c r="K48" s="46"/>
      <c r="L48" s="46"/>
      <c r="M48" s="46"/>
      <c r="N48" s="46"/>
      <c r="O48" s="48"/>
      <c r="P48" s="48"/>
      <c r="Q48" s="46"/>
      <c r="R48" s="17"/>
      <c r="S48" s="17"/>
      <c r="T48" s="17"/>
    </row>
    <row r="49" spans="1:20" ht="13.5">
      <c r="A49" s="27">
        <v>6</v>
      </c>
      <c r="B49" s="43">
        <v>8278.0996090000008</v>
      </c>
      <c r="C49" s="43">
        <v>8395.2285159999992</v>
      </c>
      <c r="D49" s="43">
        <v>10046.333008</v>
      </c>
      <c r="E49" s="43">
        <v>9985.6513670000004</v>
      </c>
      <c r="F49" s="44"/>
      <c r="G49" s="45"/>
      <c r="H49" s="45"/>
      <c r="I49" s="45"/>
      <c r="J49" s="43"/>
      <c r="K49" s="46"/>
      <c r="L49" s="46"/>
      <c r="M49" s="46"/>
      <c r="N49" s="46"/>
      <c r="O49" s="48"/>
      <c r="P49" s="48"/>
      <c r="Q49" s="46"/>
      <c r="R49" s="17"/>
      <c r="S49" s="17"/>
      <c r="T49" s="17"/>
    </row>
    <row r="50" spans="1:20" ht="13.5">
      <c r="A50" s="27">
        <v>7</v>
      </c>
      <c r="B50" s="43">
        <v>8968.1757809999999</v>
      </c>
      <c r="C50" s="43">
        <v>9106.4736329999996</v>
      </c>
      <c r="D50" s="43">
        <v>10854.950194999999</v>
      </c>
      <c r="E50" s="43">
        <v>10833.782227</v>
      </c>
      <c r="F50" s="44"/>
      <c r="G50" s="45"/>
      <c r="H50" s="45"/>
      <c r="I50" s="45"/>
      <c r="J50" s="43"/>
      <c r="K50" s="46"/>
      <c r="L50" s="46"/>
      <c r="M50" s="46"/>
      <c r="N50" s="46"/>
      <c r="O50" s="48"/>
      <c r="P50" s="48"/>
      <c r="Q50" s="46"/>
      <c r="R50" s="17"/>
      <c r="S50" s="17"/>
      <c r="T50" s="17"/>
    </row>
    <row r="51" spans="1:20" ht="13.5">
      <c r="A51" s="27">
        <v>8</v>
      </c>
      <c r="B51" s="43">
        <v>9714.7011719999991</v>
      </c>
      <c r="C51" s="43">
        <v>9851.5869139999995</v>
      </c>
      <c r="D51" s="43">
        <v>11584.541015999999</v>
      </c>
      <c r="E51" s="43">
        <v>11588.774414</v>
      </c>
      <c r="F51" s="44"/>
      <c r="G51" s="45"/>
      <c r="H51" s="45"/>
      <c r="I51" s="46"/>
      <c r="J51" s="43"/>
      <c r="K51" s="46"/>
      <c r="L51" s="46"/>
      <c r="M51" s="46"/>
      <c r="N51" s="46"/>
      <c r="O51" s="48"/>
      <c r="P51" s="48"/>
      <c r="Q51" s="46"/>
      <c r="R51" s="17"/>
      <c r="S51" s="17"/>
      <c r="T51" s="17"/>
    </row>
    <row r="52" spans="1:20" ht="13.5">
      <c r="A52" s="27">
        <v>9</v>
      </c>
      <c r="B52" s="43">
        <v>10417.478515999999</v>
      </c>
      <c r="C52" s="43">
        <v>10510.617188</v>
      </c>
      <c r="D52" s="43">
        <v>12244.982421999999</v>
      </c>
      <c r="E52" s="43">
        <v>12264.739258</v>
      </c>
      <c r="F52" s="44"/>
      <c r="G52" s="45"/>
      <c r="H52" s="45"/>
      <c r="I52" s="46"/>
      <c r="J52" s="43"/>
      <c r="K52" s="46"/>
      <c r="L52" s="46"/>
      <c r="M52" s="46"/>
      <c r="N52" s="46"/>
      <c r="O52" s="48"/>
      <c r="P52" s="48"/>
      <c r="Q52" s="46"/>
      <c r="R52" s="17"/>
      <c r="S52" s="17"/>
      <c r="T52" s="17"/>
    </row>
    <row r="53" spans="1:20" ht="13.5">
      <c r="A53" s="27">
        <v>10</v>
      </c>
      <c r="B53" s="43">
        <v>11104.732421999999</v>
      </c>
      <c r="C53" s="43">
        <v>11176.704102</v>
      </c>
      <c r="D53" s="43">
        <v>12731.846680000001</v>
      </c>
      <c r="E53" s="43">
        <v>12761.481444999999</v>
      </c>
      <c r="F53" s="44"/>
      <c r="G53" s="45"/>
      <c r="H53" s="45"/>
      <c r="I53" s="46"/>
      <c r="J53" s="43"/>
      <c r="K53" s="46"/>
      <c r="L53" s="46"/>
      <c r="M53" s="46"/>
      <c r="N53" s="46"/>
      <c r="O53" s="48"/>
      <c r="P53" s="48"/>
      <c r="Q53" s="46"/>
      <c r="R53" s="17"/>
      <c r="S53" s="17"/>
      <c r="T53" s="17"/>
    </row>
    <row r="54" spans="1:20" ht="13.5">
      <c r="A54" s="27">
        <v>11</v>
      </c>
      <c r="B54" s="43">
        <v>11645.222656</v>
      </c>
      <c r="C54" s="43">
        <v>11720.015625</v>
      </c>
      <c r="D54" s="43">
        <v>13211.654296999999</v>
      </c>
      <c r="E54" s="43">
        <v>13214.476563</v>
      </c>
      <c r="F54" s="44"/>
      <c r="G54" s="45"/>
      <c r="H54" s="45"/>
      <c r="I54" s="46"/>
      <c r="J54" s="43"/>
      <c r="K54" s="46"/>
      <c r="L54" s="46"/>
      <c r="M54" s="46"/>
      <c r="N54" s="46"/>
      <c r="O54" s="48"/>
      <c r="P54" s="48"/>
      <c r="Q54" s="46"/>
      <c r="R54" s="17"/>
      <c r="S54" s="17"/>
      <c r="T54" s="17"/>
    </row>
    <row r="55" spans="1:20" ht="13.5">
      <c r="A55" s="27">
        <v>12</v>
      </c>
      <c r="B55" s="43">
        <v>12096.806640999999</v>
      </c>
      <c r="C55" s="43">
        <v>12202.646484000001</v>
      </c>
      <c r="D55" s="43">
        <v>13519.295898</v>
      </c>
      <c r="E55" s="43">
        <v>13517.884765999999</v>
      </c>
      <c r="F55" s="44"/>
      <c r="G55" s="45"/>
      <c r="H55" s="45"/>
      <c r="I55" s="46"/>
      <c r="J55" s="45"/>
      <c r="K55" s="46"/>
      <c r="L55" s="46"/>
      <c r="M55" s="46"/>
      <c r="N55" s="46"/>
      <c r="O55" s="48"/>
      <c r="P55" s="48"/>
      <c r="Q55" s="46"/>
      <c r="R55" s="17"/>
      <c r="S55" s="17"/>
      <c r="T55" s="17"/>
    </row>
    <row r="56" spans="1:20" ht="13.5">
      <c r="A56" s="27">
        <v>13</v>
      </c>
      <c r="B56" s="43">
        <v>12590.726563</v>
      </c>
      <c r="C56" s="43">
        <v>12661.286133</v>
      </c>
      <c r="D56" s="43">
        <v>13715.453125</v>
      </c>
      <c r="E56" s="43">
        <v>13719.686523</v>
      </c>
      <c r="F56" s="44"/>
      <c r="G56" s="45"/>
      <c r="H56" s="45"/>
      <c r="I56" s="46"/>
      <c r="J56" s="45"/>
      <c r="K56" s="46"/>
      <c r="L56" s="46"/>
      <c r="M56" s="46"/>
      <c r="N56" s="46"/>
      <c r="O56" s="48"/>
      <c r="P56" s="48"/>
      <c r="Q56" s="46"/>
      <c r="R56" s="17"/>
      <c r="S56" s="17"/>
      <c r="T56" s="17"/>
    </row>
    <row r="57" spans="1:20" ht="13.5">
      <c r="A57" s="27">
        <v>14</v>
      </c>
      <c r="B57" s="43">
        <v>12932.236328000001</v>
      </c>
      <c r="C57" s="43">
        <v>12980.217773</v>
      </c>
      <c r="D57" s="43">
        <v>13850.927734000001</v>
      </c>
      <c r="E57" s="43">
        <v>13855.161133</v>
      </c>
      <c r="F57" s="44"/>
      <c r="G57" s="45"/>
      <c r="H57" s="45"/>
      <c r="I57" s="46"/>
      <c r="J57" s="45"/>
      <c r="K57" s="46"/>
      <c r="L57" s="46"/>
      <c r="M57" s="46"/>
      <c r="N57" s="46"/>
      <c r="O57" s="48"/>
      <c r="P57" s="48"/>
      <c r="Q57" s="46"/>
      <c r="R57" s="17"/>
      <c r="S57" s="17"/>
      <c r="T57" s="17"/>
    </row>
    <row r="58" spans="1:20" ht="13.5">
      <c r="A58" s="27">
        <v>15</v>
      </c>
      <c r="B58" s="43">
        <v>13241.290039</v>
      </c>
      <c r="C58" s="43">
        <v>13369.708984000001</v>
      </c>
      <c r="D58" s="43">
        <v>13962.413086</v>
      </c>
      <c r="E58" s="43">
        <v>13965.235352</v>
      </c>
      <c r="F58" s="44"/>
      <c r="G58" s="45"/>
      <c r="H58" s="45"/>
      <c r="I58" s="43"/>
      <c r="J58" s="46"/>
      <c r="K58" s="46"/>
      <c r="L58" s="46"/>
      <c r="M58" s="46"/>
      <c r="N58" s="46"/>
      <c r="O58" s="48"/>
      <c r="P58" s="48"/>
      <c r="Q58" s="46"/>
      <c r="R58" s="17"/>
      <c r="S58" s="17"/>
      <c r="T58" s="17"/>
    </row>
    <row r="59" spans="1:20" ht="13.5">
      <c r="A59" s="27">
        <v>16</v>
      </c>
      <c r="B59" s="43">
        <v>13462.847656</v>
      </c>
      <c r="C59" s="43">
        <v>13508.006836</v>
      </c>
      <c r="D59" s="43">
        <v>14008.982421999999</v>
      </c>
      <c r="E59" s="43">
        <v>14014.626953000001</v>
      </c>
      <c r="F59" s="44"/>
      <c r="G59" s="45"/>
      <c r="H59" s="45"/>
      <c r="I59" s="43"/>
      <c r="J59" s="46"/>
      <c r="K59" s="46"/>
      <c r="L59" s="46"/>
      <c r="M59" s="46"/>
      <c r="N59" s="46"/>
      <c r="O59" s="48"/>
      <c r="P59" s="48"/>
      <c r="Q59" s="46"/>
      <c r="R59" s="17"/>
      <c r="S59" s="17"/>
      <c r="T59" s="17"/>
    </row>
    <row r="60" spans="1:20" ht="13.5">
      <c r="A60" s="27">
        <v>17</v>
      </c>
      <c r="B60" s="43">
        <v>13666.060546999999</v>
      </c>
      <c r="C60" s="43">
        <v>13684.40625</v>
      </c>
      <c r="D60" s="43">
        <v>14044.262694999999</v>
      </c>
      <c r="E60" s="43">
        <v>14045.673828000001</v>
      </c>
      <c r="F60" s="44"/>
      <c r="G60" s="45"/>
      <c r="H60" s="45"/>
      <c r="I60" s="43"/>
      <c r="J60" s="46"/>
      <c r="K60" s="46"/>
      <c r="L60" s="46"/>
      <c r="M60" s="46"/>
      <c r="N60" s="46"/>
      <c r="O60" s="48"/>
      <c r="P60" s="48"/>
      <c r="Q60" s="46"/>
      <c r="R60" s="17"/>
      <c r="S60" s="17"/>
      <c r="T60" s="17"/>
    </row>
    <row r="61" spans="1:20" ht="13.5">
      <c r="A61" s="27">
        <v>18</v>
      </c>
      <c r="B61" s="43">
        <v>13798.713867</v>
      </c>
      <c r="C61" s="43">
        <v>13826.9375</v>
      </c>
      <c r="D61" s="43">
        <v>14082.365234000001</v>
      </c>
      <c r="E61" s="43">
        <v>14085.1875</v>
      </c>
      <c r="F61" s="44"/>
      <c r="G61" s="45"/>
      <c r="H61" s="45"/>
      <c r="I61" s="43"/>
      <c r="J61" s="46"/>
      <c r="K61" s="46"/>
      <c r="L61" s="46"/>
      <c r="M61" s="46"/>
      <c r="N61" s="46"/>
      <c r="O61" s="48"/>
      <c r="P61" s="48"/>
      <c r="Q61" s="46"/>
      <c r="R61" s="17"/>
      <c r="S61" s="17"/>
      <c r="T61" s="17"/>
    </row>
    <row r="62" spans="1:20" ht="13.5">
      <c r="A62" s="27">
        <v>19</v>
      </c>
      <c r="B62" s="43">
        <v>13896.085938</v>
      </c>
      <c r="C62" s="43">
        <v>13897.498046999999</v>
      </c>
      <c r="D62" s="43">
        <v>14096.476563</v>
      </c>
      <c r="E62" s="43">
        <v>14096.476563</v>
      </c>
      <c r="F62" s="43"/>
      <c r="G62" s="45"/>
      <c r="H62" s="45"/>
      <c r="I62" s="43"/>
      <c r="J62" s="47"/>
      <c r="K62" s="43"/>
      <c r="L62" s="45"/>
      <c r="M62" s="46"/>
      <c r="N62" s="46"/>
      <c r="O62" s="48"/>
      <c r="P62" s="48"/>
      <c r="Q62" s="46"/>
      <c r="R62" s="17"/>
      <c r="S62" s="17"/>
      <c r="T62" s="17"/>
    </row>
    <row r="63" spans="1:20" ht="13.5">
      <c r="A63" s="27">
        <v>20</v>
      </c>
      <c r="B63" s="43">
        <v>13979.347656</v>
      </c>
      <c r="C63" s="43">
        <v>13982.169921999999</v>
      </c>
      <c r="D63" s="43">
        <v>14106.355469</v>
      </c>
      <c r="E63" s="43">
        <v>14103.533203000001</v>
      </c>
      <c r="F63" s="43"/>
      <c r="G63" s="45"/>
      <c r="H63" s="45"/>
      <c r="I63" s="43"/>
      <c r="J63" s="47"/>
      <c r="K63" s="43"/>
      <c r="L63" s="43"/>
      <c r="M63" s="46"/>
      <c r="N63" s="46"/>
      <c r="O63" s="48"/>
      <c r="P63" s="48"/>
      <c r="Q63" s="46"/>
      <c r="R63" s="17"/>
      <c r="S63" s="17"/>
      <c r="T63" s="17"/>
    </row>
    <row r="64" spans="1:20" ht="13.5">
      <c r="A64" s="27">
        <v>21</v>
      </c>
      <c r="B64" s="43">
        <v>14016.038086</v>
      </c>
      <c r="C64" s="43">
        <v>14020.272461</v>
      </c>
      <c r="D64" s="43">
        <v>14106.355469</v>
      </c>
      <c r="E64" s="43">
        <v>14104.944336</v>
      </c>
      <c r="F64" s="43"/>
      <c r="G64" s="45"/>
      <c r="H64" s="45"/>
      <c r="I64" s="43"/>
      <c r="J64" s="47"/>
      <c r="K64" s="43"/>
      <c r="L64" s="43"/>
      <c r="M64" s="46"/>
      <c r="N64" s="46"/>
      <c r="O64" s="48"/>
      <c r="P64" s="48"/>
      <c r="Q64" s="46"/>
      <c r="R64" s="17"/>
      <c r="S64" s="17"/>
      <c r="T64" s="17"/>
    </row>
    <row r="65" spans="1:20" ht="13.5">
      <c r="A65" s="27">
        <v>22</v>
      </c>
      <c r="B65" s="43">
        <v>14048.496094</v>
      </c>
      <c r="C65" s="43">
        <v>14034.383789</v>
      </c>
      <c r="D65" s="43">
        <v>14110.588867</v>
      </c>
      <c r="E65" s="43">
        <v>14110.588867</v>
      </c>
      <c r="F65" s="43"/>
      <c r="G65" s="45"/>
      <c r="H65" s="45"/>
      <c r="I65" s="43"/>
      <c r="J65" s="47"/>
      <c r="K65" s="43"/>
      <c r="L65" s="43"/>
      <c r="M65" s="46"/>
      <c r="N65" s="46"/>
      <c r="O65" s="48"/>
      <c r="P65" s="48"/>
      <c r="Q65" s="46"/>
      <c r="R65" s="17"/>
      <c r="S65" s="17"/>
      <c r="T65" s="17"/>
    </row>
    <row r="66" spans="1:20" ht="13.5">
      <c r="A66" s="27"/>
      <c r="B66" s="21"/>
      <c r="C66" s="21"/>
      <c r="D66" s="21"/>
      <c r="E66" s="21"/>
      <c r="F66" s="21"/>
      <c r="G66" s="23"/>
      <c r="H66" s="23"/>
      <c r="I66" s="21"/>
      <c r="J66" s="21"/>
      <c r="K66" s="21"/>
      <c r="L66" s="21"/>
      <c r="M66" s="22"/>
      <c r="N66" s="22"/>
      <c r="O66" s="30"/>
      <c r="P66" s="30"/>
      <c r="Q66" s="22"/>
      <c r="R66" s="17"/>
      <c r="S66" s="17"/>
      <c r="T66" s="17"/>
    </row>
    <row r="67" spans="1:20">
      <c r="A67" s="31"/>
      <c r="B67" s="31"/>
      <c r="C67" s="31"/>
      <c r="D67" s="31"/>
      <c r="E67" s="31"/>
      <c r="F67" s="31"/>
      <c r="G67" s="32"/>
      <c r="H67" s="32"/>
      <c r="I67" s="32"/>
      <c r="J67" s="32"/>
      <c r="K67" s="31"/>
      <c r="L67" s="32"/>
      <c r="M67" s="32"/>
      <c r="N67" s="32"/>
      <c r="O67" s="32"/>
      <c r="P67" s="32"/>
      <c r="Q67" s="31"/>
      <c r="R67" s="18"/>
      <c r="S67" s="18"/>
      <c r="T67" s="18"/>
    </row>
    <row r="68" spans="1:20">
      <c r="A68" s="28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  <c r="P68" s="33"/>
      <c r="Q68" s="23"/>
    </row>
    <row r="69" spans="1:20" s="42" customFormat="1" ht="25.5">
      <c r="A69" s="39" t="s">
        <v>40</v>
      </c>
      <c r="B69" s="40">
        <v>11.774999458849299</v>
      </c>
      <c r="C69" s="40">
        <v>11.5701756733297</v>
      </c>
      <c r="D69" s="40">
        <v>8.6217947273887301</v>
      </c>
      <c r="E69" s="40">
        <v>8.6012525497553796</v>
      </c>
      <c r="F69" s="40"/>
      <c r="G69" s="40"/>
      <c r="H69" s="40"/>
      <c r="I69" s="40"/>
      <c r="J69" s="40"/>
      <c r="K69" s="40"/>
      <c r="L69" s="40"/>
      <c r="M69" s="40"/>
      <c r="N69" s="40"/>
      <c r="O69" s="40"/>
      <c r="P69" s="40"/>
      <c r="Q69" s="40"/>
      <c r="R69" s="41"/>
      <c r="S69" s="41"/>
      <c r="T69" s="41"/>
    </row>
    <row r="70" spans="1:20">
      <c r="B70" s="34"/>
      <c r="C70" s="34"/>
      <c r="D70" s="34"/>
      <c r="E70" s="34"/>
      <c r="G70" s="12"/>
    </row>
    <row r="71" spans="1:20">
      <c r="G71" s="12"/>
    </row>
    <row r="72" spans="1:20">
      <c r="G72" s="12"/>
      <c r="H72" s="10"/>
      <c r="I72" s="10"/>
      <c r="J72" s="10"/>
      <c r="K72" s="10"/>
    </row>
    <row r="73" spans="1:20">
      <c r="G73" s="12"/>
    </row>
    <row r="74" spans="1:20">
      <c r="G74" s="12"/>
    </row>
    <row r="75" spans="1:20">
      <c r="G75" s="12"/>
    </row>
    <row r="76" spans="1:20">
      <c r="G76" s="12"/>
    </row>
    <row r="77" spans="1:20">
      <c r="G77" s="12"/>
    </row>
    <row r="78" spans="1:20">
      <c r="G78" s="12"/>
    </row>
    <row r="79" spans="1:20">
      <c r="G79" s="12"/>
    </row>
    <row r="80" spans="1:20">
      <c r="G80" s="12"/>
    </row>
    <row r="81" spans="1:10">
      <c r="G81" s="12"/>
    </row>
    <row r="82" spans="1:10">
      <c r="G82" s="12"/>
    </row>
    <row r="83" spans="1:10">
      <c r="H83" s="35"/>
      <c r="I83" s="35"/>
      <c r="J83" s="35"/>
    </row>
    <row r="84" spans="1:10">
      <c r="A84" s="24"/>
    </row>
    <row r="85" spans="1:10">
      <c r="F85" s="36"/>
      <c r="G85" s="12"/>
    </row>
    <row r="86" spans="1:10">
      <c r="G86" s="12"/>
    </row>
    <row r="87" spans="1:10">
      <c r="G87" s="12"/>
    </row>
    <row r="88" spans="1:10">
      <c r="G88" s="12"/>
    </row>
    <row r="89" spans="1:10">
      <c r="G89" s="12"/>
    </row>
    <row r="90" spans="1:10">
      <c r="G90" s="12"/>
    </row>
    <row r="91" spans="1:10">
      <c r="G91" s="12"/>
    </row>
    <row r="92" spans="1:10">
      <c r="G92" s="12"/>
    </row>
    <row r="93" spans="1:10">
      <c r="G93" s="12"/>
    </row>
    <row r="94" spans="1:10">
      <c r="G94" s="12"/>
    </row>
    <row r="95" spans="1:10">
      <c r="G95" s="12"/>
    </row>
    <row r="96" spans="1:10">
      <c r="G96" s="12"/>
    </row>
    <row r="97" spans="1:10">
      <c r="G97" s="12"/>
    </row>
    <row r="98" spans="1:10">
      <c r="G98" s="12"/>
    </row>
    <row r="100" spans="1:10">
      <c r="A100" s="24"/>
    </row>
    <row r="101" spans="1:10">
      <c r="F101" s="36"/>
      <c r="G101" s="36"/>
    </row>
    <row r="110" spans="1:10">
      <c r="H110" s="35"/>
      <c r="I110" s="35"/>
      <c r="J110" s="35"/>
    </row>
    <row r="112" spans="1:10">
      <c r="H112" s="35"/>
      <c r="I112" s="35"/>
      <c r="J112" s="35"/>
    </row>
    <row r="114" spans="6:10">
      <c r="H114" s="35"/>
      <c r="I114" s="35"/>
      <c r="J114" s="35"/>
    </row>
    <row r="116" spans="6:10">
      <c r="H116" s="10"/>
      <c r="I116" s="10"/>
      <c r="J116" s="10"/>
    </row>
    <row r="118" spans="6:10">
      <c r="F118" s="37"/>
      <c r="G118" s="37"/>
      <c r="H118" s="38"/>
      <c r="I118" s="38"/>
      <c r="J118" s="38"/>
    </row>
    <row r="119" spans="6:10">
      <c r="F119" s="37"/>
      <c r="G119" s="37"/>
      <c r="H119" s="35"/>
      <c r="I119" s="35"/>
      <c r="J119" s="35"/>
    </row>
    <row r="120" spans="6:10">
      <c r="F120" s="37"/>
      <c r="G120" s="37"/>
      <c r="H120" s="35"/>
      <c r="I120" s="35"/>
      <c r="J120" s="35"/>
    </row>
    <row r="121" spans="6:10">
      <c r="F121" s="37"/>
      <c r="G121" s="37"/>
      <c r="H121" s="35"/>
      <c r="I121" s="35"/>
      <c r="J121" s="35"/>
    </row>
    <row r="122" spans="6:10">
      <c r="F122" s="37"/>
      <c r="G122" s="37"/>
      <c r="H122" s="35"/>
      <c r="I122" s="35"/>
      <c r="J122" s="35"/>
    </row>
    <row r="123" spans="6:10">
      <c r="F123" s="37"/>
      <c r="G123" s="37"/>
      <c r="H123" s="35"/>
      <c r="I123" s="35"/>
      <c r="J123" s="35"/>
    </row>
    <row r="124" spans="6:10">
      <c r="F124" s="37"/>
      <c r="G124" s="37"/>
      <c r="H124" s="35"/>
      <c r="I124" s="35"/>
      <c r="J124" s="35"/>
    </row>
    <row r="125" spans="6:10">
      <c r="F125" s="37"/>
      <c r="G125" s="37"/>
    </row>
    <row r="126" spans="6:10">
      <c r="F126" s="37"/>
      <c r="G126" s="37"/>
    </row>
  </sheetData>
  <mergeCells count="5">
    <mergeCell ref="A1:D1"/>
    <mergeCell ref="B43:E43"/>
    <mergeCell ref="F43:I43"/>
    <mergeCell ref="J43:M43"/>
    <mergeCell ref="N43:Q43"/>
  </mergeCells>
  <phoneticPr fontId="1" type="noConversion"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26"/>
  <sheetViews>
    <sheetView topLeftCell="A49" zoomScaleNormal="100" workbookViewId="0">
      <selection activeCell="D64" sqref="D64"/>
    </sheetView>
  </sheetViews>
  <sheetFormatPr defaultColWidth="9" defaultRowHeight="12.75"/>
  <cols>
    <col min="1" max="1" width="8.625" style="12" customWidth="1"/>
    <col min="2" max="2" width="6.875" style="12" customWidth="1"/>
    <col min="3" max="3" width="7.5" style="12" customWidth="1"/>
    <col min="4" max="5" width="9.5" style="12" customWidth="1"/>
    <col min="6" max="7" width="7.5" style="11" customWidth="1"/>
    <col min="8" max="17" width="7.5" style="12" customWidth="1"/>
    <col min="18" max="18" width="7.5" style="9" customWidth="1"/>
    <col min="19" max="19" width="9.125" style="9" customWidth="1"/>
    <col min="20" max="20" width="7.5" style="9" customWidth="1"/>
    <col min="21" max="16384" width="9" style="9"/>
  </cols>
  <sheetData>
    <row r="1" spans="1:15" ht="21" customHeight="1">
      <c r="A1" s="160" t="s">
        <v>43</v>
      </c>
      <c r="B1" s="160"/>
      <c r="C1" s="160"/>
      <c r="D1" s="160"/>
      <c r="L1" s="10"/>
      <c r="M1" s="29"/>
      <c r="N1" s="29"/>
      <c r="O1" s="10"/>
    </row>
    <row r="2" spans="1:15">
      <c r="A2" s="25"/>
      <c r="F2" s="13"/>
      <c r="G2" s="13"/>
      <c r="H2" s="24"/>
      <c r="I2" s="24"/>
      <c r="J2" s="24"/>
    </row>
    <row r="3" spans="1:15">
      <c r="A3" s="25"/>
      <c r="F3" s="13"/>
      <c r="G3" s="13"/>
      <c r="H3" s="24"/>
      <c r="I3" s="24"/>
      <c r="J3" s="24"/>
    </row>
    <row r="4" spans="1:15">
      <c r="A4" s="25"/>
      <c r="F4" s="13"/>
      <c r="G4" s="13"/>
      <c r="H4" s="24"/>
      <c r="I4" s="24"/>
      <c r="J4" s="24"/>
    </row>
    <row r="5" spans="1:15">
      <c r="A5" s="25"/>
      <c r="F5" s="13"/>
      <c r="G5" s="13"/>
      <c r="H5" s="24"/>
      <c r="I5" s="24"/>
      <c r="J5" s="24"/>
    </row>
    <row r="6" spans="1:15">
      <c r="A6" s="25"/>
      <c r="F6" s="13"/>
      <c r="G6" s="13"/>
      <c r="H6" s="24"/>
      <c r="I6" s="24"/>
      <c r="J6" s="24"/>
    </row>
    <row r="7" spans="1:15">
      <c r="A7" s="25"/>
      <c r="F7" s="13"/>
      <c r="G7" s="13"/>
      <c r="H7" s="24"/>
      <c r="I7" s="24"/>
      <c r="J7" s="24"/>
    </row>
    <row r="8" spans="1:15">
      <c r="A8" s="25"/>
      <c r="F8" s="13"/>
      <c r="G8" s="13"/>
      <c r="H8" s="24"/>
      <c r="I8" s="24"/>
      <c r="J8" s="24"/>
    </row>
    <row r="9" spans="1:15">
      <c r="A9" s="25"/>
      <c r="F9" s="13"/>
      <c r="G9" s="13"/>
      <c r="H9" s="24"/>
      <c r="I9" s="24"/>
      <c r="J9" s="24"/>
    </row>
    <row r="10" spans="1:15">
      <c r="A10" s="25"/>
      <c r="F10" s="13"/>
      <c r="G10" s="13"/>
      <c r="H10" s="24"/>
      <c r="I10" s="24"/>
      <c r="J10" s="24"/>
    </row>
    <row r="11" spans="1:15">
      <c r="A11" s="25"/>
      <c r="F11" s="13"/>
      <c r="G11" s="13"/>
      <c r="H11" s="24"/>
      <c r="I11" s="24"/>
      <c r="J11" s="24"/>
    </row>
    <row r="12" spans="1:15">
      <c r="A12" s="25"/>
      <c r="F12" s="13"/>
      <c r="G12" s="13"/>
      <c r="H12" s="24"/>
      <c r="I12" s="24"/>
      <c r="J12" s="24"/>
    </row>
    <row r="13" spans="1:15">
      <c r="A13" s="25"/>
      <c r="F13" s="13"/>
      <c r="G13" s="13"/>
      <c r="H13" s="24"/>
      <c r="I13" s="24"/>
      <c r="J13" s="24"/>
    </row>
    <row r="14" spans="1:15">
      <c r="A14" s="25"/>
      <c r="F14" s="13"/>
      <c r="G14" s="13"/>
      <c r="H14" s="24"/>
      <c r="I14" s="24"/>
      <c r="J14" s="24"/>
    </row>
    <row r="15" spans="1:15">
      <c r="A15" s="25"/>
      <c r="F15" s="13"/>
      <c r="G15" s="13"/>
      <c r="H15" s="24"/>
      <c r="I15" s="24"/>
      <c r="J15" s="24"/>
    </row>
    <row r="16" spans="1:15">
      <c r="A16" s="25"/>
      <c r="F16" s="13"/>
      <c r="G16" s="13"/>
      <c r="H16" s="24"/>
      <c r="I16" s="24"/>
      <c r="J16" s="24"/>
    </row>
    <row r="17" spans="1:10">
      <c r="A17" s="25"/>
      <c r="F17" s="13"/>
      <c r="G17" s="13"/>
      <c r="H17" s="24"/>
      <c r="I17" s="24"/>
      <c r="J17" s="24"/>
    </row>
    <row r="18" spans="1:10">
      <c r="A18" s="25"/>
      <c r="F18" s="13"/>
      <c r="G18" s="13"/>
      <c r="H18" s="24"/>
      <c r="I18" s="24"/>
      <c r="J18" s="24"/>
    </row>
    <row r="19" spans="1:10">
      <c r="A19" s="25"/>
      <c r="F19" s="13"/>
      <c r="G19" s="13"/>
      <c r="H19" s="24"/>
      <c r="I19" s="24"/>
      <c r="J19" s="24"/>
    </row>
    <row r="20" spans="1:10">
      <c r="A20" s="25"/>
      <c r="F20" s="13"/>
      <c r="G20" s="13"/>
      <c r="H20" s="24"/>
      <c r="I20" s="24"/>
      <c r="J20" s="24"/>
    </row>
    <row r="21" spans="1:10">
      <c r="A21" s="25"/>
      <c r="F21" s="13"/>
      <c r="G21" s="13"/>
      <c r="H21" s="24"/>
      <c r="I21" s="24"/>
      <c r="J21" s="24"/>
    </row>
    <row r="22" spans="1:10">
      <c r="A22" s="25"/>
      <c r="F22" s="13"/>
      <c r="G22" s="13"/>
      <c r="H22" s="24"/>
      <c r="I22" s="24"/>
      <c r="J22" s="24"/>
    </row>
    <row r="23" spans="1:10">
      <c r="A23" s="25"/>
      <c r="F23" s="13"/>
      <c r="G23" s="13"/>
      <c r="H23" s="24"/>
      <c r="I23" s="24"/>
      <c r="J23" s="24"/>
    </row>
    <row r="24" spans="1:10">
      <c r="A24" s="25"/>
      <c r="F24" s="13"/>
      <c r="G24" s="13"/>
      <c r="H24" s="24"/>
      <c r="I24" s="24"/>
      <c r="J24" s="24"/>
    </row>
    <row r="25" spans="1:10">
      <c r="A25" s="25"/>
      <c r="F25" s="13"/>
      <c r="G25" s="13"/>
      <c r="H25" s="24"/>
      <c r="I25" s="24"/>
      <c r="J25" s="24"/>
    </row>
    <row r="26" spans="1:10">
      <c r="A26" s="25"/>
      <c r="F26" s="13"/>
      <c r="G26" s="13"/>
      <c r="H26" s="24"/>
      <c r="I26" s="24"/>
      <c r="J26" s="24"/>
    </row>
    <row r="27" spans="1:10">
      <c r="A27" s="25"/>
      <c r="F27" s="13"/>
      <c r="G27" s="13"/>
      <c r="H27" s="24"/>
      <c r="I27" s="24"/>
      <c r="J27" s="24"/>
    </row>
    <row r="28" spans="1:10">
      <c r="A28" s="25"/>
      <c r="F28" s="13"/>
      <c r="G28" s="13"/>
      <c r="H28" s="24"/>
      <c r="I28" s="24"/>
      <c r="J28" s="24"/>
    </row>
    <row r="29" spans="1:10">
      <c r="A29" s="25"/>
      <c r="F29" s="13"/>
      <c r="G29" s="13"/>
      <c r="H29" s="24"/>
      <c r="I29" s="24"/>
      <c r="J29" s="24"/>
    </row>
    <row r="30" spans="1:10">
      <c r="A30" s="25"/>
      <c r="F30" s="13"/>
      <c r="G30" s="13"/>
      <c r="H30" s="24"/>
      <c r="I30" s="24"/>
      <c r="J30" s="24"/>
    </row>
    <row r="31" spans="1:10">
      <c r="A31" s="25"/>
      <c r="F31" s="13"/>
      <c r="G31" s="13"/>
      <c r="H31" s="24"/>
      <c r="I31" s="24"/>
      <c r="J31" s="24"/>
    </row>
    <row r="32" spans="1:10">
      <c r="A32" s="25"/>
      <c r="F32" s="13"/>
      <c r="G32" s="13"/>
      <c r="H32" s="24"/>
      <c r="I32" s="24"/>
      <c r="J32" s="24"/>
    </row>
    <row r="33" spans="1:20">
      <c r="A33" s="25"/>
      <c r="F33" s="13"/>
      <c r="G33" s="13"/>
      <c r="H33" s="24"/>
      <c r="I33" s="24"/>
      <c r="J33" s="24"/>
    </row>
    <row r="34" spans="1:20">
      <c r="A34" s="25"/>
      <c r="F34" s="13"/>
      <c r="G34" s="13"/>
      <c r="H34" s="24"/>
      <c r="I34" s="24"/>
      <c r="J34" s="24"/>
    </row>
    <row r="35" spans="1:20">
      <c r="A35" s="25"/>
      <c r="F35" s="13"/>
      <c r="G35" s="13"/>
      <c r="H35" s="24"/>
      <c r="I35" s="24"/>
      <c r="J35" s="24"/>
    </row>
    <row r="36" spans="1:20">
      <c r="A36" s="25"/>
      <c r="F36" s="13"/>
      <c r="G36" s="13"/>
      <c r="H36" s="24"/>
      <c r="I36" s="24"/>
      <c r="J36" s="24"/>
    </row>
    <row r="37" spans="1:20">
      <c r="A37" s="25"/>
      <c r="F37" s="13"/>
      <c r="G37" s="13"/>
      <c r="H37" s="24"/>
      <c r="I37" s="24"/>
      <c r="J37" s="24"/>
    </row>
    <row r="38" spans="1:20">
      <c r="A38" s="25"/>
      <c r="F38" s="13"/>
      <c r="G38" s="13"/>
      <c r="H38" s="24"/>
      <c r="I38" s="24"/>
      <c r="J38" s="24"/>
    </row>
    <row r="39" spans="1:20">
      <c r="A39" s="25"/>
      <c r="F39" s="13"/>
      <c r="G39" s="13"/>
      <c r="H39" s="24"/>
      <c r="I39" s="24"/>
      <c r="J39" s="24"/>
    </row>
    <row r="40" spans="1:20">
      <c r="A40" s="25"/>
      <c r="F40" s="13"/>
      <c r="G40" s="13"/>
      <c r="H40" s="24"/>
      <c r="I40" s="24"/>
      <c r="J40" s="24"/>
    </row>
    <row r="41" spans="1:20">
      <c r="A41" s="25"/>
      <c r="F41" s="13"/>
      <c r="G41" s="13"/>
      <c r="H41" s="24"/>
      <c r="I41" s="24"/>
      <c r="J41" s="24"/>
    </row>
    <row r="42" spans="1:20">
      <c r="A42" s="25"/>
      <c r="F42" s="13"/>
      <c r="G42" s="13"/>
      <c r="H42" s="24"/>
      <c r="I42" s="24"/>
      <c r="J42" s="24"/>
    </row>
    <row r="43" spans="1:20" s="19" customFormat="1" ht="25.5" customHeight="1">
      <c r="A43" s="26"/>
      <c r="B43" s="159" t="s">
        <v>32</v>
      </c>
      <c r="C43" s="159"/>
      <c r="D43" s="159"/>
      <c r="E43" s="159"/>
      <c r="F43" s="159" t="s">
        <v>37</v>
      </c>
      <c r="G43" s="159"/>
      <c r="H43" s="159"/>
      <c r="I43" s="159"/>
      <c r="J43" s="159" t="s">
        <v>38</v>
      </c>
      <c r="K43" s="159"/>
      <c r="L43" s="159"/>
      <c r="M43" s="159"/>
      <c r="N43" s="159" t="s">
        <v>39</v>
      </c>
      <c r="O43" s="159"/>
      <c r="P43" s="159"/>
      <c r="Q43" s="159"/>
    </row>
    <row r="44" spans="1:20" s="16" customFormat="1" ht="112.5" customHeight="1">
      <c r="A44" s="49" t="s">
        <v>60</v>
      </c>
      <c r="B44" s="20" t="s">
        <v>35</v>
      </c>
      <c r="C44" s="20" t="s">
        <v>36</v>
      </c>
      <c r="D44" s="20" t="s">
        <v>33</v>
      </c>
      <c r="E44" s="20" t="s">
        <v>34</v>
      </c>
      <c r="F44" s="20" t="s">
        <v>35</v>
      </c>
      <c r="G44" s="20" t="s">
        <v>36</v>
      </c>
      <c r="H44" s="20" t="s">
        <v>33</v>
      </c>
      <c r="I44" s="20" t="s">
        <v>34</v>
      </c>
      <c r="J44" s="20" t="s">
        <v>35</v>
      </c>
      <c r="K44" s="20" t="s">
        <v>36</v>
      </c>
      <c r="L44" s="20" t="s">
        <v>33</v>
      </c>
      <c r="M44" s="20" t="s">
        <v>34</v>
      </c>
      <c r="N44" s="20" t="s">
        <v>35</v>
      </c>
      <c r="O44" s="20" t="s">
        <v>36</v>
      </c>
      <c r="P44" s="20" t="s">
        <v>33</v>
      </c>
      <c r="Q44" s="20" t="s">
        <v>34</v>
      </c>
      <c r="R44" s="15"/>
      <c r="S44" s="14"/>
      <c r="T44" s="15"/>
    </row>
    <row r="45" spans="1:20" ht="13.5">
      <c r="A45" s="27">
        <v>2</v>
      </c>
      <c r="B45" s="43">
        <v>3945.7150879999999</v>
      </c>
      <c r="C45" s="43">
        <v>4016.2751459999999</v>
      </c>
      <c r="D45" s="43">
        <v>4353.5517579999996</v>
      </c>
      <c r="E45" s="43">
        <v>4350.7294920000004</v>
      </c>
      <c r="F45" s="44"/>
      <c r="G45" s="45"/>
      <c r="H45" s="45"/>
      <c r="I45" s="46"/>
      <c r="J45" s="47"/>
      <c r="K45" s="46"/>
      <c r="L45" s="46"/>
      <c r="M45" s="46"/>
      <c r="N45" s="46"/>
      <c r="O45" s="48"/>
      <c r="P45" s="48"/>
      <c r="Q45" s="46"/>
      <c r="R45" s="17"/>
      <c r="S45" s="17"/>
      <c r="T45" s="17"/>
    </row>
    <row r="46" spans="1:20" ht="13.5">
      <c r="A46" s="27">
        <v>3</v>
      </c>
      <c r="B46" s="43">
        <v>4672.4833980000003</v>
      </c>
      <c r="C46" s="43">
        <v>4738.8095700000003</v>
      </c>
      <c r="D46" s="43">
        <v>5200.2719729999999</v>
      </c>
      <c r="E46" s="43">
        <v>5169.2255859999996</v>
      </c>
      <c r="F46" s="44"/>
      <c r="G46" s="45"/>
      <c r="H46" s="45"/>
      <c r="I46" s="46"/>
      <c r="J46" s="43"/>
      <c r="K46" s="46"/>
      <c r="L46" s="46"/>
      <c r="M46" s="46"/>
      <c r="N46" s="46"/>
      <c r="O46" s="48"/>
      <c r="P46" s="48"/>
      <c r="Q46" s="46"/>
      <c r="R46" s="17"/>
      <c r="S46" s="17"/>
      <c r="T46" s="17"/>
    </row>
    <row r="47" spans="1:20" ht="13.5">
      <c r="A47" s="27">
        <v>4</v>
      </c>
      <c r="B47" s="43">
        <v>5338.5698240000002</v>
      </c>
      <c r="C47" s="43">
        <v>5361.1489259999998</v>
      </c>
      <c r="D47" s="43">
        <v>5955.2641599999997</v>
      </c>
      <c r="E47" s="43">
        <v>5942.5629879999997</v>
      </c>
      <c r="F47" s="44"/>
      <c r="G47" s="45"/>
      <c r="H47" s="45"/>
      <c r="I47" s="45"/>
      <c r="J47" s="43"/>
      <c r="K47" s="46"/>
      <c r="L47" s="46"/>
      <c r="M47" s="46"/>
      <c r="N47" s="46"/>
      <c r="O47" s="48"/>
      <c r="P47" s="48"/>
      <c r="Q47" s="46"/>
      <c r="R47" s="17"/>
      <c r="S47" s="17"/>
      <c r="T47" s="17"/>
    </row>
    <row r="48" spans="1:20" ht="13.5">
      <c r="A48" s="27">
        <v>5</v>
      </c>
      <c r="B48" s="43">
        <v>5973.609375</v>
      </c>
      <c r="C48" s="43">
        <v>5960.9086909999996</v>
      </c>
      <c r="D48" s="43">
        <v>6660.8637699999999</v>
      </c>
      <c r="E48" s="43">
        <v>6634.0512699999999</v>
      </c>
      <c r="F48" s="44"/>
      <c r="G48" s="45"/>
      <c r="H48" s="45"/>
      <c r="I48" s="45"/>
      <c r="J48" s="43"/>
      <c r="K48" s="46"/>
      <c r="L48" s="46"/>
      <c r="M48" s="46"/>
      <c r="N48" s="46"/>
      <c r="O48" s="48"/>
      <c r="P48" s="48"/>
      <c r="Q48" s="46"/>
      <c r="R48" s="17"/>
      <c r="S48" s="17"/>
      <c r="T48" s="17"/>
    </row>
    <row r="49" spans="1:20" ht="13.5">
      <c r="A49" s="27">
        <v>6</v>
      </c>
      <c r="B49" s="43">
        <v>6535.2670900000003</v>
      </c>
      <c r="C49" s="43">
        <v>6567.7246089999999</v>
      </c>
      <c r="D49" s="43">
        <v>7174.5410160000001</v>
      </c>
      <c r="E49" s="43">
        <v>7157.6064450000003</v>
      </c>
      <c r="F49" s="44"/>
      <c r="G49" s="45"/>
      <c r="H49" s="45"/>
      <c r="I49" s="45"/>
      <c r="J49" s="43"/>
      <c r="K49" s="46"/>
      <c r="L49" s="46"/>
      <c r="M49" s="46"/>
      <c r="N49" s="46"/>
      <c r="O49" s="48"/>
      <c r="P49" s="48"/>
      <c r="Q49" s="46"/>
      <c r="R49" s="17"/>
      <c r="S49" s="17"/>
      <c r="T49" s="17"/>
    </row>
    <row r="50" spans="1:20" ht="13.5">
      <c r="A50" s="27">
        <v>7</v>
      </c>
      <c r="B50" s="43">
        <v>7044.7104490000002</v>
      </c>
      <c r="C50" s="43">
        <v>7092.6914059999999</v>
      </c>
      <c r="D50" s="43">
        <v>7590.8447269999997</v>
      </c>
      <c r="E50" s="43">
        <v>7566.8544920000004</v>
      </c>
      <c r="F50" s="44"/>
      <c r="G50" s="45"/>
      <c r="H50" s="45"/>
      <c r="I50" s="45"/>
      <c r="J50" s="43"/>
      <c r="K50" s="46"/>
      <c r="L50" s="46"/>
      <c r="M50" s="46"/>
      <c r="N50" s="46"/>
      <c r="O50" s="48"/>
      <c r="P50" s="48"/>
      <c r="Q50" s="46"/>
      <c r="R50" s="17"/>
      <c r="S50" s="17"/>
      <c r="T50" s="17"/>
    </row>
    <row r="51" spans="1:20" ht="13.5">
      <c r="A51" s="27">
        <v>8</v>
      </c>
      <c r="B51" s="43">
        <v>7589.4335940000001</v>
      </c>
      <c r="C51" s="43">
        <v>7580.9663090000004</v>
      </c>
      <c r="D51" s="43">
        <v>8197.6611329999996</v>
      </c>
      <c r="E51" s="43">
        <v>8203.3056639999995</v>
      </c>
      <c r="F51" s="44"/>
      <c r="G51" s="45"/>
      <c r="H51" s="45"/>
      <c r="I51" s="46"/>
      <c r="J51" s="43"/>
      <c r="K51" s="46"/>
      <c r="L51" s="46"/>
      <c r="M51" s="46"/>
      <c r="N51" s="46"/>
      <c r="O51" s="48"/>
      <c r="P51" s="48"/>
      <c r="Q51" s="46"/>
      <c r="R51" s="17"/>
      <c r="S51" s="17"/>
      <c r="T51" s="17"/>
    </row>
    <row r="52" spans="1:20" ht="13.5">
      <c r="A52" s="27">
        <v>9</v>
      </c>
      <c r="B52" s="43">
        <v>8159.5585940000001</v>
      </c>
      <c r="C52" s="43">
        <v>8180.7265630000002</v>
      </c>
      <c r="D52" s="43">
        <v>9100.8291019999997</v>
      </c>
      <c r="E52" s="43">
        <v>9140.3427730000003</v>
      </c>
      <c r="F52" s="44"/>
      <c r="G52" s="45"/>
      <c r="H52" s="45"/>
      <c r="I52" s="46"/>
      <c r="J52" s="43"/>
      <c r="K52" s="46"/>
      <c r="L52" s="46"/>
      <c r="M52" s="46"/>
      <c r="N52" s="46"/>
      <c r="O52" s="48"/>
      <c r="P52" s="48"/>
      <c r="Q52" s="46"/>
      <c r="R52" s="17"/>
      <c r="S52" s="17"/>
      <c r="T52" s="17"/>
    </row>
    <row r="53" spans="1:20" ht="13.5">
      <c r="A53" s="27">
        <v>10</v>
      </c>
      <c r="B53" s="43">
        <v>8882.0927730000003</v>
      </c>
      <c r="C53" s="43">
        <v>8961.1201170000004</v>
      </c>
      <c r="D53" s="43">
        <v>10331.395508</v>
      </c>
      <c r="E53" s="43">
        <v>10318.694336</v>
      </c>
      <c r="F53" s="44"/>
      <c r="G53" s="45"/>
      <c r="H53" s="45"/>
      <c r="I53" s="46"/>
      <c r="J53" s="43"/>
      <c r="K53" s="46"/>
      <c r="L53" s="46"/>
      <c r="M53" s="46"/>
      <c r="N53" s="46"/>
      <c r="O53" s="48"/>
      <c r="P53" s="48"/>
      <c r="Q53" s="46"/>
      <c r="R53" s="17"/>
      <c r="S53" s="17"/>
      <c r="T53" s="17"/>
    </row>
    <row r="54" spans="1:20" ht="13.5">
      <c r="A54" s="27">
        <v>11</v>
      </c>
      <c r="B54" s="43">
        <v>9836.0644530000009</v>
      </c>
      <c r="C54" s="43">
        <v>9915.0908199999994</v>
      </c>
      <c r="D54" s="43">
        <v>11703.082031</v>
      </c>
      <c r="E54" s="43">
        <v>11741.183594</v>
      </c>
      <c r="F54" s="44"/>
      <c r="G54" s="45"/>
      <c r="H54" s="45"/>
      <c r="I54" s="46"/>
      <c r="J54" s="43"/>
      <c r="K54" s="46"/>
      <c r="L54" s="46"/>
      <c r="M54" s="46"/>
      <c r="N54" s="46"/>
      <c r="O54" s="48"/>
      <c r="P54" s="48"/>
      <c r="Q54" s="46"/>
      <c r="R54" s="17"/>
      <c r="S54" s="17"/>
      <c r="T54" s="17"/>
    </row>
    <row r="55" spans="1:20" ht="13.5">
      <c r="A55" s="27">
        <v>12</v>
      </c>
      <c r="B55" s="43">
        <v>10939.622069999999</v>
      </c>
      <c r="C55" s="43">
        <v>10874.707031</v>
      </c>
      <c r="D55" s="43">
        <v>12871.555664</v>
      </c>
      <c r="E55" s="43">
        <v>12884.255859000001</v>
      </c>
      <c r="F55" s="44"/>
      <c r="G55" s="45"/>
      <c r="H55" s="45"/>
      <c r="I55" s="46"/>
      <c r="J55" s="45"/>
      <c r="K55" s="46"/>
      <c r="L55" s="46"/>
      <c r="M55" s="46"/>
      <c r="N55" s="46"/>
      <c r="O55" s="48"/>
      <c r="P55" s="48"/>
      <c r="Q55" s="46"/>
      <c r="R55" s="17"/>
      <c r="S55" s="17"/>
      <c r="T55" s="17"/>
    </row>
    <row r="56" spans="1:20" ht="13.5">
      <c r="A56" s="27">
        <v>13</v>
      </c>
      <c r="B56" s="43">
        <v>11940.163086</v>
      </c>
      <c r="C56" s="43">
        <v>11955.686523</v>
      </c>
      <c r="D56" s="43">
        <v>13639.248046999999</v>
      </c>
      <c r="E56" s="43">
        <v>13642.070313</v>
      </c>
      <c r="F56" s="44"/>
      <c r="G56" s="45"/>
      <c r="H56" s="45"/>
      <c r="I56" s="46"/>
      <c r="J56" s="45"/>
      <c r="K56" s="46"/>
      <c r="L56" s="46"/>
      <c r="M56" s="46"/>
      <c r="N56" s="46"/>
      <c r="O56" s="48"/>
      <c r="P56" s="48"/>
      <c r="Q56" s="46"/>
      <c r="R56" s="17"/>
      <c r="S56" s="17"/>
      <c r="T56" s="17"/>
    </row>
    <row r="57" spans="1:20" ht="13.5">
      <c r="A57" s="27">
        <v>14</v>
      </c>
      <c r="B57" s="43">
        <v>12839.097656</v>
      </c>
      <c r="C57" s="43">
        <v>12810.874023</v>
      </c>
      <c r="D57" s="43">
        <v>13956.767578000001</v>
      </c>
      <c r="E57" s="43">
        <v>13953.945313</v>
      </c>
      <c r="F57" s="44"/>
      <c r="G57" s="45"/>
      <c r="H57" s="45"/>
      <c r="I57" s="46"/>
      <c r="J57" s="45"/>
      <c r="K57" s="46"/>
      <c r="L57" s="46"/>
      <c r="M57" s="46"/>
      <c r="N57" s="46"/>
      <c r="O57" s="48"/>
      <c r="P57" s="48"/>
      <c r="Q57" s="46"/>
      <c r="R57" s="17"/>
      <c r="S57" s="17"/>
      <c r="T57" s="17"/>
    </row>
    <row r="58" spans="1:20" ht="13.5">
      <c r="A58" s="27">
        <v>15</v>
      </c>
      <c r="B58" s="43">
        <v>13448.736328000001</v>
      </c>
      <c r="C58" s="43">
        <v>13423.333984000001</v>
      </c>
      <c r="D58" s="43">
        <v>14056.962890999999</v>
      </c>
      <c r="E58" s="43">
        <v>14054.140625</v>
      </c>
      <c r="F58" s="44"/>
      <c r="G58" s="45"/>
      <c r="H58" s="45"/>
      <c r="I58" s="43"/>
      <c r="J58" s="46"/>
      <c r="K58" s="46"/>
      <c r="L58" s="46"/>
      <c r="M58" s="46"/>
      <c r="N58" s="46"/>
      <c r="O58" s="48"/>
      <c r="P58" s="48"/>
      <c r="Q58" s="46"/>
      <c r="R58" s="17"/>
      <c r="S58" s="17"/>
      <c r="T58" s="17"/>
    </row>
    <row r="59" spans="1:20" ht="13.5">
      <c r="A59" s="27">
        <v>16</v>
      </c>
      <c r="B59" s="43">
        <v>13811.414063</v>
      </c>
      <c r="C59" s="43">
        <v>13781.779296999999</v>
      </c>
      <c r="D59" s="43">
        <v>14100.709961</v>
      </c>
      <c r="E59" s="43">
        <v>14100.709961</v>
      </c>
      <c r="F59" s="44"/>
      <c r="G59" s="45"/>
      <c r="H59" s="45"/>
      <c r="I59" s="43"/>
      <c r="J59" s="46"/>
      <c r="K59" s="46"/>
      <c r="L59" s="46"/>
      <c r="M59" s="46"/>
      <c r="N59" s="46"/>
      <c r="O59" s="48"/>
      <c r="P59" s="48"/>
      <c r="Q59" s="46"/>
      <c r="R59" s="17"/>
      <c r="S59" s="17"/>
      <c r="T59" s="17"/>
    </row>
    <row r="60" spans="1:20" ht="13.5">
      <c r="A60" s="27">
        <v>17</v>
      </c>
      <c r="B60" s="43">
        <v>14000.515625</v>
      </c>
      <c r="C60" s="43">
        <v>13992.047852</v>
      </c>
      <c r="D60" s="43">
        <v>14110.588867</v>
      </c>
      <c r="E60" s="43">
        <v>14110.588867</v>
      </c>
      <c r="F60" s="44"/>
      <c r="G60" s="45"/>
      <c r="H60" s="45"/>
      <c r="I60" s="43"/>
      <c r="J60" s="46"/>
      <c r="K60" s="46"/>
      <c r="L60" s="46"/>
      <c r="M60" s="46"/>
      <c r="N60" s="46"/>
      <c r="O60" s="48"/>
      <c r="P60" s="48"/>
      <c r="Q60" s="46"/>
      <c r="R60" s="17"/>
      <c r="S60" s="17"/>
      <c r="T60" s="17"/>
    </row>
    <row r="61" spans="1:20" ht="13.5">
      <c r="A61" s="27">
        <v>18</v>
      </c>
      <c r="B61" s="43">
        <v>14061.197265999999</v>
      </c>
      <c r="C61" s="43">
        <v>14055.551758</v>
      </c>
      <c r="D61" s="43">
        <v>14112</v>
      </c>
      <c r="E61" s="43">
        <v>14112</v>
      </c>
      <c r="F61" s="44"/>
      <c r="G61" s="45"/>
      <c r="H61" s="45"/>
      <c r="I61" s="43"/>
      <c r="J61" s="46"/>
      <c r="K61" s="46"/>
      <c r="L61" s="46"/>
      <c r="M61" s="46"/>
      <c r="N61" s="46"/>
      <c r="O61" s="48"/>
      <c r="P61" s="48"/>
      <c r="Q61" s="46"/>
      <c r="R61" s="17"/>
      <c r="S61" s="17"/>
      <c r="T61" s="17"/>
    </row>
    <row r="62" spans="1:20" ht="13.5">
      <c r="A62" s="27">
        <v>19</v>
      </c>
      <c r="B62" s="43">
        <v>14095.065430000001</v>
      </c>
      <c r="C62" s="43">
        <v>14092.243164</v>
      </c>
      <c r="D62" s="43">
        <v>14112</v>
      </c>
      <c r="E62" s="43">
        <v>14112</v>
      </c>
      <c r="F62" s="43"/>
      <c r="G62" s="45"/>
      <c r="H62" s="45"/>
      <c r="I62" s="43"/>
      <c r="J62" s="47"/>
      <c r="K62" s="43"/>
      <c r="L62" s="45"/>
      <c r="M62" s="46"/>
      <c r="N62" s="46"/>
      <c r="O62" s="48"/>
      <c r="P62" s="48"/>
      <c r="Q62" s="46"/>
      <c r="R62" s="17"/>
      <c r="S62" s="17"/>
      <c r="T62" s="17"/>
    </row>
    <row r="63" spans="1:20" ht="13.5">
      <c r="A63" s="27">
        <v>20</v>
      </c>
      <c r="B63" s="43">
        <v>14103.533203000001</v>
      </c>
      <c r="C63" s="43">
        <v>14110.588867</v>
      </c>
      <c r="D63" s="43">
        <v>14112</v>
      </c>
      <c r="E63" s="43">
        <v>14112</v>
      </c>
      <c r="F63" s="43"/>
      <c r="G63" s="45"/>
      <c r="H63" s="45"/>
      <c r="I63" s="43"/>
      <c r="J63" s="47"/>
      <c r="K63" s="43"/>
      <c r="L63" s="43"/>
      <c r="M63" s="46"/>
      <c r="N63" s="46"/>
      <c r="O63" s="48"/>
      <c r="P63" s="48"/>
      <c r="Q63" s="46"/>
      <c r="R63" s="17"/>
      <c r="S63" s="17"/>
      <c r="T63" s="17"/>
    </row>
    <row r="64" spans="1:20" ht="13.5">
      <c r="A64" s="27">
        <v>21</v>
      </c>
      <c r="B64" s="43">
        <v>14112</v>
      </c>
      <c r="C64" s="43">
        <v>14112</v>
      </c>
      <c r="D64" s="43">
        <v>14112</v>
      </c>
      <c r="E64" s="43">
        <v>14112</v>
      </c>
      <c r="F64" s="43"/>
      <c r="G64" s="45"/>
      <c r="H64" s="45"/>
      <c r="I64" s="43"/>
      <c r="J64" s="47"/>
      <c r="K64" s="43"/>
      <c r="L64" s="43"/>
      <c r="M64" s="46"/>
      <c r="N64" s="46"/>
      <c r="O64" s="48"/>
      <c r="P64" s="48"/>
      <c r="Q64" s="46"/>
      <c r="R64" s="17"/>
      <c r="S64" s="17"/>
      <c r="T64" s="17"/>
    </row>
    <row r="65" spans="1:20" ht="13.5">
      <c r="A65" s="27">
        <v>22</v>
      </c>
      <c r="B65" s="43">
        <v>14112</v>
      </c>
      <c r="C65" s="43">
        <v>14112</v>
      </c>
      <c r="D65" s="43">
        <v>14112</v>
      </c>
      <c r="E65" s="43">
        <v>14112</v>
      </c>
      <c r="F65" s="43"/>
      <c r="G65" s="45"/>
      <c r="H65" s="45"/>
      <c r="I65" s="43"/>
      <c r="J65" s="47"/>
      <c r="K65" s="43"/>
      <c r="L65" s="43"/>
      <c r="M65" s="46"/>
      <c r="N65" s="46"/>
      <c r="O65" s="48"/>
      <c r="P65" s="48"/>
      <c r="Q65" s="46"/>
      <c r="R65" s="17"/>
      <c r="S65" s="17"/>
      <c r="T65" s="17"/>
    </row>
    <row r="66" spans="1:20" ht="13.5">
      <c r="A66" s="27"/>
      <c r="B66" s="43"/>
      <c r="C66" s="43"/>
      <c r="D66" s="43"/>
      <c r="E66" s="43"/>
      <c r="F66" s="43"/>
      <c r="G66" s="45"/>
      <c r="H66" s="45"/>
      <c r="I66" s="43"/>
      <c r="J66" s="43"/>
      <c r="K66" s="43"/>
      <c r="L66" s="43"/>
      <c r="M66" s="46"/>
      <c r="N66" s="46"/>
      <c r="O66" s="48"/>
      <c r="P66" s="48"/>
      <c r="Q66" s="46"/>
      <c r="R66" s="17"/>
      <c r="S66" s="17"/>
      <c r="T66" s="17"/>
    </row>
    <row r="67" spans="1:20">
      <c r="A67" s="31"/>
      <c r="B67" s="31"/>
      <c r="C67" s="31"/>
      <c r="D67" s="31"/>
      <c r="E67" s="31"/>
      <c r="F67" s="31"/>
      <c r="G67" s="32"/>
      <c r="H67" s="32"/>
      <c r="I67" s="32"/>
      <c r="J67" s="32"/>
      <c r="K67" s="31"/>
      <c r="L67" s="32"/>
      <c r="M67" s="32"/>
      <c r="N67" s="32"/>
      <c r="O67" s="32"/>
      <c r="P67" s="32"/>
      <c r="Q67" s="31"/>
      <c r="R67" s="18"/>
      <c r="S67" s="18"/>
      <c r="T67" s="18"/>
    </row>
    <row r="68" spans="1:20">
      <c r="A68" s="28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  <c r="P68" s="33"/>
      <c r="Q68" s="23"/>
    </row>
    <row r="69" spans="1:20" s="42" customFormat="1" ht="25.5">
      <c r="A69" s="39" t="s">
        <v>40</v>
      </c>
      <c r="B69" s="40">
        <v>13.061224605034401</v>
      </c>
      <c r="C69" s="40">
        <v>13.046204460425299</v>
      </c>
      <c r="D69" s="40">
        <v>11.2499996240822</v>
      </c>
      <c r="E69" s="40">
        <v>11.2222225258873</v>
      </c>
      <c r="F69" s="40"/>
      <c r="G69" s="40"/>
      <c r="H69" s="40"/>
      <c r="I69" s="40"/>
      <c r="J69" s="40"/>
      <c r="K69" s="40"/>
      <c r="L69" s="40"/>
      <c r="M69" s="40"/>
      <c r="N69" s="40"/>
      <c r="O69" s="40"/>
      <c r="P69" s="40"/>
      <c r="Q69" s="40"/>
      <c r="R69" s="41"/>
      <c r="S69" s="41"/>
      <c r="T69" s="41"/>
    </row>
    <row r="70" spans="1:20">
      <c r="B70" s="34"/>
      <c r="C70" s="34"/>
      <c r="D70" s="34"/>
      <c r="E70" s="34"/>
      <c r="G70" s="12"/>
    </row>
    <row r="71" spans="1:20">
      <c r="G71" s="12"/>
    </row>
    <row r="72" spans="1:20">
      <c r="G72" s="12"/>
      <c r="H72" s="10"/>
      <c r="I72" s="10"/>
      <c r="J72" s="10"/>
      <c r="K72" s="10"/>
    </row>
    <row r="73" spans="1:20">
      <c r="G73" s="12"/>
    </row>
    <row r="74" spans="1:20">
      <c r="G74" s="12"/>
    </row>
    <row r="75" spans="1:20">
      <c r="G75" s="12"/>
    </row>
    <row r="76" spans="1:20">
      <c r="G76" s="12"/>
    </row>
    <row r="77" spans="1:20">
      <c r="G77" s="12"/>
    </row>
    <row r="78" spans="1:20">
      <c r="G78" s="12"/>
    </row>
    <row r="79" spans="1:20">
      <c r="G79" s="12"/>
    </row>
    <row r="80" spans="1:20">
      <c r="G80" s="12"/>
    </row>
    <row r="81" spans="1:10">
      <c r="G81" s="12"/>
    </row>
    <row r="82" spans="1:10">
      <c r="G82" s="12"/>
    </row>
    <row r="83" spans="1:10">
      <c r="H83" s="35"/>
      <c r="I83" s="35"/>
      <c r="J83" s="35"/>
    </row>
    <row r="84" spans="1:10">
      <c r="A84" s="24"/>
    </row>
    <row r="85" spans="1:10">
      <c r="F85" s="36"/>
      <c r="G85" s="12"/>
    </row>
    <row r="86" spans="1:10">
      <c r="G86" s="12"/>
    </row>
    <row r="87" spans="1:10">
      <c r="G87" s="12"/>
    </row>
    <row r="88" spans="1:10">
      <c r="G88" s="12"/>
    </row>
    <row r="89" spans="1:10">
      <c r="G89" s="12"/>
    </row>
    <row r="90" spans="1:10">
      <c r="G90" s="12"/>
    </row>
    <row r="91" spans="1:10">
      <c r="G91" s="12"/>
    </row>
    <row r="92" spans="1:10">
      <c r="G92" s="12"/>
    </row>
    <row r="93" spans="1:10">
      <c r="G93" s="12"/>
    </row>
    <row r="94" spans="1:10">
      <c r="G94" s="12"/>
    </row>
    <row r="95" spans="1:10">
      <c r="G95" s="12"/>
    </row>
    <row r="96" spans="1:10">
      <c r="G96" s="12"/>
    </row>
    <row r="97" spans="1:10">
      <c r="G97" s="12"/>
    </row>
    <row r="98" spans="1:10">
      <c r="G98" s="12"/>
    </row>
    <row r="100" spans="1:10">
      <c r="A100" s="24"/>
    </row>
    <row r="101" spans="1:10">
      <c r="F101" s="36"/>
      <c r="G101" s="36"/>
    </row>
    <row r="110" spans="1:10">
      <c r="H110" s="35"/>
      <c r="I110" s="35"/>
      <c r="J110" s="35"/>
    </row>
    <row r="112" spans="1:10">
      <c r="H112" s="35"/>
      <c r="I112" s="35"/>
      <c r="J112" s="35"/>
    </row>
    <row r="114" spans="6:10">
      <c r="H114" s="35"/>
      <c r="I114" s="35"/>
      <c r="J114" s="35"/>
    </row>
    <row r="116" spans="6:10">
      <c r="H116" s="10"/>
      <c r="I116" s="10"/>
      <c r="J116" s="10"/>
    </row>
    <row r="118" spans="6:10">
      <c r="F118" s="37"/>
      <c r="G118" s="37"/>
      <c r="H118" s="38"/>
      <c r="I118" s="38"/>
      <c r="J118" s="38"/>
    </row>
    <row r="119" spans="6:10">
      <c r="F119" s="37"/>
      <c r="G119" s="37"/>
      <c r="H119" s="35"/>
      <c r="I119" s="35"/>
      <c r="J119" s="35"/>
    </row>
    <row r="120" spans="6:10">
      <c r="F120" s="37"/>
      <c r="G120" s="37"/>
      <c r="H120" s="35"/>
      <c r="I120" s="35"/>
      <c r="J120" s="35"/>
    </row>
    <row r="121" spans="6:10">
      <c r="F121" s="37"/>
      <c r="G121" s="37"/>
      <c r="H121" s="35"/>
      <c r="I121" s="35"/>
      <c r="J121" s="35"/>
    </row>
    <row r="122" spans="6:10">
      <c r="F122" s="37"/>
      <c r="G122" s="37"/>
      <c r="H122" s="35"/>
      <c r="I122" s="35"/>
      <c r="J122" s="35"/>
    </row>
    <row r="123" spans="6:10">
      <c r="F123" s="37"/>
      <c r="G123" s="37"/>
      <c r="H123" s="35"/>
      <c r="I123" s="35"/>
      <c r="J123" s="35"/>
    </row>
    <row r="124" spans="6:10">
      <c r="F124" s="37"/>
      <c r="G124" s="37"/>
      <c r="H124" s="35"/>
      <c r="I124" s="35"/>
      <c r="J124" s="35"/>
    </row>
    <row r="125" spans="6:10">
      <c r="F125" s="37"/>
      <c r="G125" s="37"/>
    </row>
    <row r="126" spans="6:10">
      <c r="F126" s="37"/>
      <c r="G126" s="37"/>
    </row>
  </sheetData>
  <mergeCells count="5">
    <mergeCell ref="A1:D1"/>
    <mergeCell ref="B43:E43"/>
    <mergeCell ref="F43:I43"/>
    <mergeCell ref="J43:M43"/>
    <mergeCell ref="N43:Q43"/>
  </mergeCells>
  <phoneticPr fontId="1" type="noConversion"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28"/>
  <sheetViews>
    <sheetView topLeftCell="A52" zoomScaleNormal="100" workbookViewId="0">
      <selection activeCell="B71" sqref="B71:E71"/>
    </sheetView>
  </sheetViews>
  <sheetFormatPr defaultColWidth="9" defaultRowHeight="12.75"/>
  <cols>
    <col min="1" max="1" width="8.625" style="12" customWidth="1"/>
    <col min="2" max="2" width="6.875" style="12" customWidth="1"/>
    <col min="3" max="3" width="7.5" style="12" customWidth="1"/>
    <col min="4" max="5" width="9.5" style="12" customWidth="1"/>
    <col min="6" max="7" width="7.5" style="11" customWidth="1"/>
    <col min="8" max="17" width="7.5" style="12" customWidth="1"/>
    <col min="18" max="18" width="7.5" style="9" customWidth="1"/>
    <col min="19" max="19" width="9.125" style="9" customWidth="1"/>
    <col min="20" max="20" width="7.5" style="9" customWidth="1"/>
    <col min="21" max="16384" width="9" style="9"/>
  </cols>
  <sheetData>
    <row r="1" spans="1:15" ht="21" customHeight="1">
      <c r="A1" s="160" t="s">
        <v>44</v>
      </c>
      <c r="B1" s="160"/>
      <c r="C1" s="160"/>
      <c r="D1" s="160"/>
      <c r="L1" s="10"/>
      <c r="M1" s="29"/>
      <c r="N1" s="29"/>
      <c r="O1" s="10"/>
    </row>
    <row r="2" spans="1:15">
      <c r="A2" s="25"/>
      <c r="F2" s="13"/>
      <c r="G2" s="13"/>
      <c r="H2" s="24"/>
      <c r="I2" s="24"/>
      <c r="J2" s="24"/>
    </row>
    <row r="3" spans="1:15">
      <c r="A3" s="25"/>
      <c r="F3" s="13"/>
      <c r="G3" s="13"/>
      <c r="H3" s="24"/>
      <c r="I3" s="24"/>
      <c r="J3" s="24"/>
    </row>
    <row r="4" spans="1:15">
      <c r="A4" s="25"/>
      <c r="F4" s="13"/>
      <c r="G4" s="13"/>
      <c r="H4" s="24"/>
      <c r="I4" s="24"/>
      <c r="J4" s="24"/>
    </row>
    <row r="5" spans="1:15">
      <c r="A5" s="25"/>
      <c r="F5" s="13"/>
      <c r="G5" s="13"/>
      <c r="H5" s="24"/>
      <c r="I5" s="24"/>
      <c r="J5" s="24"/>
    </row>
    <row r="6" spans="1:15">
      <c r="A6" s="25"/>
      <c r="F6" s="13"/>
      <c r="G6" s="13"/>
      <c r="H6" s="24"/>
      <c r="I6" s="24"/>
      <c r="J6" s="24"/>
    </row>
    <row r="7" spans="1:15">
      <c r="A7" s="25"/>
      <c r="F7" s="13"/>
      <c r="G7" s="13"/>
      <c r="H7" s="24"/>
      <c r="I7" s="24"/>
      <c r="J7" s="24"/>
    </row>
    <row r="8" spans="1:15">
      <c r="A8" s="25"/>
      <c r="F8" s="13"/>
      <c r="G8" s="13"/>
      <c r="H8" s="24"/>
      <c r="I8" s="24"/>
      <c r="J8" s="24"/>
    </row>
    <row r="9" spans="1:15">
      <c r="A9" s="25"/>
      <c r="F9" s="13"/>
      <c r="G9" s="13"/>
      <c r="H9" s="24"/>
      <c r="I9" s="24"/>
      <c r="J9" s="24"/>
    </row>
    <row r="10" spans="1:15">
      <c r="A10" s="25"/>
      <c r="F10" s="13"/>
      <c r="G10" s="13"/>
      <c r="H10" s="24"/>
      <c r="I10" s="24"/>
      <c r="J10" s="24"/>
    </row>
    <row r="11" spans="1:15">
      <c r="A11" s="25"/>
      <c r="F11" s="13"/>
      <c r="G11" s="13"/>
      <c r="H11" s="24"/>
      <c r="I11" s="24"/>
      <c r="J11" s="24"/>
    </row>
    <row r="12" spans="1:15">
      <c r="A12" s="25"/>
      <c r="F12" s="13"/>
      <c r="G12" s="13"/>
      <c r="H12" s="24"/>
      <c r="I12" s="24"/>
      <c r="J12" s="24"/>
    </row>
    <row r="13" spans="1:15">
      <c r="A13" s="25"/>
      <c r="F13" s="13"/>
      <c r="G13" s="13"/>
      <c r="H13" s="24"/>
      <c r="I13" s="24"/>
      <c r="J13" s="24"/>
    </row>
    <row r="14" spans="1:15">
      <c r="A14" s="25"/>
      <c r="F14" s="13"/>
      <c r="G14" s="13"/>
      <c r="H14" s="24"/>
      <c r="I14" s="24"/>
      <c r="J14" s="24"/>
    </row>
    <row r="15" spans="1:15">
      <c r="A15" s="25"/>
      <c r="F15" s="13"/>
      <c r="G15" s="13"/>
      <c r="H15" s="24"/>
      <c r="I15" s="24"/>
      <c r="J15" s="24"/>
    </row>
    <row r="16" spans="1:15">
      <c r="A16" s="25"/>
      <c r="F16" s="13"/>
      <c r="G16" s="13"/>
      <c r="H16" s="24"/>
      <c r="I16" s="24"/>
      <c r="J16" s="24"/>
    </row>
    <row r="17" spans="1:10">
      <c r="A17" s="25"/>
      <c r="F17" s="13"/>
      <c r="G17" s="13"/>
      <c r="H17" s="24"/>
      <c r="I17" s="24"/>
      <c r="J17" s="24"/>
    </row>
    <row r="18" spans="1:10">
      <c r="A18" s="25"/>
      <c r="F18" s="13"/>
      <c r="G18" s="13"/>
      <c r="H18" s="24"/>
      <c r="I18" s="24"/>
      <c r="J18" s="24"/>
    </row>
    <row r="19" spans="1:10">
      <c r="A19" s="25"/>
      <c r="F19" s="13"/>
      <c r="G19" s="13"/>
      <c r="H19" s="24"/>
      <c r="I19" s="24"/>
      <c r="J19" s="24"/>
    </row>
    <row r="20" spans="1:10">
      <c r="A20" s="25"/>
      <c r="F20" s="13"/>
      <c r="G20" s="13"/>
      <c r="H20" s="24"/>
      <c r="I20" s="24"/>
      <c r="J20" s="24"/>
    </row>
    <row r="21" spans="1:10">
      <c r="A21" s="25"/>
      <c r="F21" s="13"/>
      <c r="G21" s="13"/>
      <c r="H21" s="24"/>
      <c r="I21" s="24"/>
      <c r="J21" s="24"/>
    </row>
    <row r="22" spans="1:10">
      <c r="A22" s="25"/>
      <c r="F22" s="13"/>
      <c r="G22" s="13"/>
      <c r="H22" s="24"/>
      <c r="I22" s="24"/>
      <c r="J22" s="24"/>
    </row>
    <row r="23" spans="1:10">
      <c r="A23" s="25"/>
      <c r="F23" s="13"/>
      <c r="G23" s="13"/>
      <c r="H23" s="24"/>
      <c r="I23" s="24"/>
      <c r="J23" s="24"/>
    </row>
    <row r="24" spans="1:10">
      <c r="A24" s="25"/>
      <c r="F24" s="13"/>
      <c r="G24" s="13"/>
      <c r="H24" s="24"/>
      <c r="I24" s="24"/>
      <c r="J24" s="24"/>
    </row>
    <row r="25" spans="1:10">
      <c r="A25" s="25"/>
      <c r="F25" s="13"/>
      <c r="G25" s="13"/>
      <c r="H25" s="24"/>
      <c r="I25" s="24"/>
      <c r="J25" s="24"/>
    </row>
    <row r="26" spans="1:10">
      <c r="A26" s="25"/>
      <c r="F26" s="13"/>
      <c r="G26" s="13"/>
      <c r="H26" s="24"/>
      <c r="I26" s="24"/>
      <c r="J26" s="24"/>
    </row>
    <row r="27" spans="1:10">
      <c r="A27" s="25"/>
      <c r="F27" s="13"/>
      <c r="G27" s="13"/>
      <c r="H27" s="24"/>
      <c r="I27" s="24"/>
      <c r="J27" s="24"/>
    </row>
    <row r="28" spans="1:10">
      <c r="A28" s="25"/>
      <c r="F28" s="13"/>
      <c r="G28" s="13"/>
      <c r="H28" s="24"/>
      <c r="I28" s="24"/>
      <c r="J28" s="24"/>
    </row>
    <row r="29" spans="1:10">
      <c r="A29" s="25"/>
      <c r="F29" s="13"/>
      <c r="G29" s="13"/>
      <c r="H29" s="24"/>
      <c r="I29" s="24"/>
      <c r="J29" s="24"/>
    </row>
    <row r="30" spans="1:10">
      <c r="A30" s="25"/>
      <c r="F30" s="13"/>
      <c r="G30" s="13"/>
      <c r="H30" s="24"/>
      <c r="I30" s="24"/>
      <c r="J30" s="24"/>
    </row>
    <row r="31" spans="1:10">
      <c r="A31" s="25"/>
      <c r="F31" s="13"/>
      <c r="G31" s="13"/>
      <c r="H31" s="24"/>
      <c r="I31" s="24"/>
      <c r="J31" s="24"/>
    </row>
    <row r="32" spans="1:10">
      <c r="A32" s="25"/>
      <c r="F32" s="13"/>
      <c r="G32" s="13"/>
      <c r="H32" s="24"/>
      <c r="I32" s="24"/>
      <c r="J32" s="24"/>
    </row>
    <row r="33" spans="1:20">
      <c r="A33" s="25"/>
      <c r="F33" s="13"/>
      <c r="G33" s="13"/>
      <c r="H33" s="24"/>
      <c r="I33" s="24"/>
      <c r="J33" s="24"/>
    </row>
    <row r="34" spans="1:20">
      <c r="A34" s="25"/>
      <c r="F34" s="13"/>
      <c r="G34" s="13"/>
      <c r="H34" s="24"/>
      <c r="I34" s="24"/>
      <c r="J34" s="24"/>
    </row>
    <row r="35" spans="1:20">
      <c r="A35" s="25"/>
      <c r="F35" s="13"/>
      <c r="G35" s="13"/>
      <c r="H35" s="24"/>
      <c r="I35" s="24"/>
      <c r="J35" s="24"/>
    </row>
    <row r="36" spans="1:20">
      <c r="A36" s="25"/>
      <c r="F36" s="13"/>
      <c r="G36" s="13"/>
      <c r="H36" s="24"/>
      <c r="I36" s="24"/>
      <c r="J36" s="24"/>
    </row>
    <row r="37" spans="1:20">
      <c r="A37" s="25"/>
      <c r="F37" s="13"/>
      <c r="G37" s="13"/>
      <c r="H37" s="24"/>
      <c r="I37" s="24"/>
      <c r="J37" s="24"/>
    </row>
    <row r="38" spans="1:20">
      <c r="A38" s="25"/>
      <c r="F38" s="13"/>
      <c r="G38" s="13"/>
      <c r="H38" s="24"/>
      <c r="I38" s="24"/>
      <c r="J38" s="24"/>
    </row>
    <row r="39" spans="1:20">
      <c r="A39" s="25"/>
      <c r="F39" s="13"/>
      <c r="G39" s="13"/>
      <c r="H39" s="24"/>
      <c r="I39" s="24"/>
      <c r="J39" s="24"/>
    </row>
    <row r="40" spans="1:20">
      <c r="A40" s="25"/>
      <c r="F40" s="13"/>
      <c r="G40" s="13"/>
      <c r="H40" s="24"/>
      <c r="I40" s="24"/>
      <c r="J40" s="24"/>
    </row>
    <row r="41" spans="1:20">
      <c r="A41" s="25"/>
      <c r="F41" s="13"/>
      <c r="G41" s="13"/>
      <c r="H41" s="24"/>
      <c r="I41" s="24"/>
      <c r="J41" s="24"/>
    </row>
    <row r="42" spans="1:20">
      <c r="A42" s="25"/>
      <c r="F42" s="13"/>
      <c r="G42" s="13"/>
      <c r="H42" s="24"/>
      <c r="I42" s="24"/>
      <c r="J42" s="24"/>
    </row>
    <row r="43" spans="1:20" s="19" customFormat="1" ht="25.5" customHeight="1">
      <c r="A43" s="26"/>
      <c r="B43" s="159" t="s">
        <v>32</v>
      </c>
      <c r="C43" s="159"/>
      <c r="D43" s="159"/>
      <c r="E43" s="159"/>
      <c r="F43" s="159" t="s">
        <v>37</v>
      </c>
      <c r="G43" s="159"/>
      <c r="H43" s="159"/>
      <c r="I43" s="159"/>
      <c r="J43" s="159" t="s">
        <v>38</v>
      </c>
      <c r="K43" s="159"/>
      <c r="L43" s="159"/>
      <c r="M43" s="159"/>
      <c r="N43" s="159" t="s">
        <v>39</v>
      </c>
      <c r="O43" s="159"/>
      <c r="P43" s="159"/>
      <c r="Q43" s="159"/>
    </row>
    <row r="44" spans="1:20" s="16" customFormat="1" ht="112.5" customHeight="1">
      <c r="A44" s="49" t="s">
        <v>60</v>
      </c>
      <c r="B44" s="20" t="s">
        <v>35</v>
      </c>
      <c r="C44" s="20" t="s">
        <v>36</v>
      </c>
      <c r="D44" s="20" t="s">
        <v>33</v>
      </c>
      <c r="E44" s="20" t="s">
        <v>34</v>
      </c>
      <c r="F44" s="20" t="s">
        <v>35</v>
      </c>
      <c r="G44" s="20" t="s">
        <v>36</v>
      </c>
      <c r="H44" s="20" t="s">
        <v>33</v>
      </c>
      <c r="I44" s="20" t="s">
        <v>34</v>
      </c>
      <c r="J44" s="20" t="s">
        <v>35</v>
      </c>
      <c r="K44" s="20" t="s">
        <v>36</v>
      </c>
      <c r="L44" s="20" t="s">
        <v>33</v>
      </c>
      <c r="M44" s="20" t="s">
        <v>34</v>
      </c>
      <c r="N44" s="20" t="s">
        <v>35</v>
      </c>
      <c r="O44" s="20" t="s">
        <v>36</v>
      </c>
      <c r="P44" s="20" t="s">
        <v>33</v>
      </c>
      <c r="Q44" s="20" t="s">
        <v>34</v>
      </c>
      <c r="R44" s="15"/>
      <c r="S44" s="14"/>
      <c r="T44" s="15"/>
    </row>
    <row r="45" spans="1:20" ht="13.5">
      <c r="A45" s="27">
        <v>-2</v>
      </c>
      <c r="B45" s="43">
        <v>3037.968018</v>
      </c>
      <c r="C45" s="43">
        <v>3083.5200199999999</v>
      </c>
      <c r="D45" s="43">
        <v>3222.8039549999999</v>
      </c>
      <c r="E45" s="43">
        <v>3214.0439449999999</v>
      </c>
      <c r="F45" s="44"/>
      <c r="G45" s="45"/>
      <c r="H45" s="45"/>
      <c r="I45" s="46"/>
      <c r="J45" s="47"/>
      <c r="K45" s="46"/>
      <c r="L45" s="46"/>
      <c r="M45" s="46"/>
      <c r="N45" s="46"/>
      <c r="O45" s="48"/>
      <c r="P45" s="48"/>
      <c r="Q45" s="46"/>
      <c r="R45" s="17"/>
      <c r="S45" s="17"/>
      <c r="T45" s="17"/>
    </row>
    <row r="46" spans="1:20" ht="13.5">
      <c r="A46" s="27">
        <v>-1</v>
      </c>
      <c r="B46" s="43">
        <v>3512.76001</v>
      </c>
      <c r="C46" s="43">
        <v>3524.1479490000002</v>
      </c>
      <c r="D46" s="43">
        <v>3758.9160160000001</v>
      </c>
      <c r="E46" s="43">
        <v>3757.1640630000002</v>
      </c>
      <c r="F46" s="44"/>
      <c r="G46" s="45"/>
      <c r="H46" s="45"/>
      <c r="I46" s="46"/>
      <c r="J46" s="43"/>
      <c r="K46" s="46"/>
      <c r="L46" s="46"/>
      <c r="M46" s="46"/>
      <c r="N46" s="46"/>
      <c r="O46" s="48"/>
      <c r="P46" s="48"/>
      <c r="Q46" s="46"/>
      <c r="R46" s="17"/>
      <c r="S46" s="17"/>
      <c r="T46" s="17"/>
    </row>
    <row r="47" spans="1:20" ht="13.5">
      <c r="A47" s="27">
        <v>0</v>
      </c>
      <c r="B47" s="43">
        <v>3929.7360840000001</v>
      </c>
      <c r="C47" s="43">
        <v>3963.0239259999998</v>
      </c>
      <c r="D47" s="43">
        <v>4216.1879879999997</v>
      </c>
      <c r="E47" s="43">
        <v>4244.2202150000003</v>
      </c>
      <c r="F47" s="44"/>
      <c r="G47" s="45"/>
      <c r="H47" s="45"/>
      <c r="I47" s="45"/>
      <c r="J47" s="43"/>
      <c r="K47" s="46"/>
      <c r="L47" s="46"/>
      <c r="M47" s="46"/>
      <c r="N47" s="46"/>
      <c r="O47" s="48"/>
      <c r="P47" s="48"/>
      <c r="Q47" s="46"/>
      <c r="R47" s="17"/>
      <c r="S47" s="17"/>
      <c r="T47" s="17"/>
    </row>
    <row r="48" spans="1:20" ht="13.5">
      <c r="A48" s="27">
        <v>1</v>
      </c>
      <c r="B48" s="43">
        <v>4310.7958980000003</v>
      </c>
      <c r="C48" s="43">
        <v>4316.0517579999996</v>
      </c>
      <c r="D48" s="43">
        <v>4563.9599609999996</v>
      </c>
      <c r="E48" s="43">
        <v>4572.7202150000003</v>
      </c>
      <c r="F48" s="44"/>
      <c r="G48" s="45"/>
      <c r="H48" s="45"/>
      <c r="I48" s="45"/>
      <c r="J48" s="43"/>
      <c r="K48" s="46"/>
      <c r="L48" s="46"/>
      <c r="M48" s="46"/>
      <c r="N48" s="46"/>
      <c r="O48" s="48"/>
      <c r="P48" s="48"/>
      <c r="Q48" s="46"/>
      <c r="R48" s="17"/>
      <c r="S48" s="17"/>
      <c r="T48" s="17"/>
    </row>
    <row r="49" spans="1:20" ht="13.5">
      <c r="A49" s="27">
        <v>2</v>
      </c>
      <c r="B49" s="43">
        <v>4669.9560549999997</v>
      </c>
      <c r="C49" s="43">
        <v>4648.0561520000001</v>
      </c>
      <c r="D49" s="43">
        <v>4933.6318359999996</v>
      </c>
      <c r="E49" s="43">
        <v>4970.423828</v>
      </c>
      <c r="F49" s="44"/>
      <c r="G49" s="45"/>
      <c r="H49" s="45"/>
      <c r="I49" s="45"/>
      <c r="J49" s="43"/>
      <c r="K49" s="46"/>
      <c r="L49" s="46"/>
      <c r="M49" s="46"/>
      <c r="N49" s="46"/>
      <c r="O49" s="48"/>
      <c r="P49" s="48"/>
      <c r="Q49" s="46"/>
      <c r="R49" s="17"/>
      <c r="S49" s="17"/>
      <c r="T49" s="17"/>
    </row>
    <row r="50" spans="1:20" ht="13.5">
      <c r="A50" s="27">
        <v>3</v>
      </c>
      <c r="B50" s="43">
        <v>5053.6440430000002</v>
      </c>
      <c r="C50" s="43">
        <v>5047.5122069999998</v>
      </c>
      <c r="D50" s="43">
        <v>5611.6557620000003</v>
      </c>
      <c r="E50" s="43">
        <v>5606.3999020000001</v>
      </c>
      <c r="F50" s="44"/>
      <c r="G50" s="45"/>
      <c r="H50" s="45"/>
      <c r="I50" s="45"/>
      <c r="J50" s="43"/>
      <c r="K50" s="46"/>
      <c r="L50" s="46"/>
      <c r="M50" s="46"/>
      <c r="N50" s="46"/>
      <c r="O50" s="48"/>
      <c r="P50" s="48"/>
      <c r="Q50" s="46"/>
      <c r="R50" s="17"/>
      <c r="S50" s="17"/>
      <c r="T50" s="17"/>
    </row>
    <row r="51" spans="1:20" ht="13.5">
      <c r="A51" s="27">
        <v>4</v>
      </c>
      <c r="B51" s="43">
        <v>5577.4921880000002</v>
      </c>
      <c r="C51" s="43">
        <v>5573.1118159999996</v>
      </c>
      <c r="D51" s="43">
        <v>6519.1918949999999</v>
      </c>
      <c r="E51" s="43">
        <v>6472.7641599999997</v>
      </c>
      <c r="F51" s="44"/>
      <c r="G51" s="45"/>
      <c r="H51" s="45"/>
      <c r="I51" s="46"/>
      <c r="J51" s="43"/>
      <c r="K51" s="46"/>
      <c r="L51" s="46"/>
      <c r="M51" s="46"/>
      <c r="N51" s="46"/>
      <c r="O51" s="48"/>
      <c r="P51" s="48"/>
      <c r="Q51" s="46"/>
      <c r="R51" s="17"/>
      <c r="S51" s="17"/>
      <c r="T51" s="17"/>
    </row>
    <row r="52" spans="1:20" ht="13.5">
      <c r="A52" s="27">
        <v>5</v>
      </c>
      <c r="B52" s="43">
        <v>6210.8398440000001</v>
      </c>
      <c r="C52" s="43">
        <v>6231.8637699999999</v>
      </c>
      <c r="D52" s="43">
        <v>7529.2202150000003</v>
      </c>
      <c r="E52" s="43">
        <v>7489.7998049999997</v>
      </c>
      <c r="F52" s="44"/>
      <c r="G52" s="45"/>
      <c r="H52" s="45"/>
      <c r="I52" s="46"/>
      <c r="J52" s="43"/>
      <c r="K52" s="46"/>
      <c r="L52" s="46"/>
      <c r="M52" s="46"/>
      <c r="N52" s="46"/>
      <c r="O52" s="48"/>
      <c r="P52" s="48"/>
      <c r="Q52" s="46"/>
      <c r="R52" s="17"/>
      <c r="S52" s="17"/>
      <c r="T52" s="17"/>
    </row>
    <row r="53" spans="1:20" ht="13.5">
      <c r="A53" s="27">
        <v>6</v>
      </c>
      <c r="B53" s="43">
        <v>6902.8798829999996</v>
      </c>
      <c r="C53" s="43">
        <v>6946.6801759999998</v>
      </c>
      <c r="D53" s="43">
        <v>8250.1679690000001</v>
      </c>
      <c r="E53" s="43">
        <v>8222.1357420000004</v>
      </c>
      <c r="F53" s="44"/>
      <c r="G53" s="45"/>
      <c r="H53" s="45"/>
      <c r="I53" s="46"/>
      <c r="J53" s="43"/>
      <c r="K53" s="46"/>
      <c r="L53" s="46"/>
      <c r="M53" s="46"/>
      <c r="N53" s="46"/>
      <c r="O53" s="48"/>
      <c r="P53" s="48"/>
      <c r="Q53" s="46"/>
      <c r="R53" s="17"/>
      <c r="S53" s="17"/>
      <c r="T53" s="17"/>
    </row>
    <row r="54" spans="1:20" ht="13.5">
      <c r="A54" s="27">
        <v>7</v>
      </c>
      <c r="B54" s="43">
        <v>7556.3759769999997</v>
      </c>
      <c r="C54" s="43">
        <v>7602.8041990000002</v>
      </c>
      <c r="D54" s="43">
        <v>8599.6923829999996</v>
      </c>
      <c r="E54" s="43">
        <v>8590.0556639999995</v>
      </c>
      <c r="F54" s="44"/>
      <c r="G54" s="45"/>
      <c r="H54" s="45"/>
      <c r="I54" s="46"/>
      <c r="J54" s="43"/>
      <c r="K54" s="46"/>
      <c r="L54" s="46"/>
      <c r="M54" s="46"/>
      <c r="N54" s="46"/>
      <c r="O54" s="48"/>
      <c r="P54" s="48"/>
      <c r="Q54" s="46"/>
      <c r="R54" s="17"/>
      <c r="S54" s="17"/>
      <c r="T54" s="17"/>
    </row>
    <row r="55" spans="1:20" ht="13.5">
      <c r="A55" s="27">
        <v>8</v>
      </c>
      <c r="B55" s="43">
        <v>8070.5878910000001</v>
      </c>
      <c r="C55" s="43">
        <v>8124.8999020000001</v>
      </c>
      <c r="D55" s="43">
        <v>8730.2158199999994</v>
      </c>
      <c r="E55" s="43">
        <v>8729.3398440000001</v>
      </c>
      <c r="F55" s="44"/>
      <c r="G55" s="45"/>
      <c r="H55" s="45"/>
      <c r="I55" s="46"/>
      <c r="J55" s="45"/>
      <c r="K55" s="46"/>
      <c r="L55" s="46"/>
      <c r="M55" s="46"/>
      <c r="N55" s="46"/>
      <c r="O55" s="48"/>
      <c r="P55" s="48"/>
      <c r="Q55" s="46"/>
      <c r="R55" s="17"/>
      <c r="S55" s="17"/>
      <c r="T55" s="17"/>
    </row>
    <row r="56" spans="1:20" ht="13.5">
      <c r="A56" s="27">
        <v>9</v>
      </c>
      <c r="B56" s="43">
        <v>8422.7402340000008</v>
      </c>
      <c r="C56" s="43">
        <v>8470.9199219999991</v>
      </c>
      <c r="D56" s="43">
        <v>8755.6201170000004</v>
      </c>
      <c r="E56" s="43">
        <v>8755.6201170000004</v>
      </c>
      <c r="F56" s="44"/>
      <c r="G56" s="45"/>
      <c r="H56" s="45"/>
      <c r="I56" s="46"/>
      <c r="J56" s="45"/>
      <c r="K56" s="46"/>
      <c r="L56" s="46"/>
      <c r="M56" s="46"/>
      <c r="N56" s="46"/>
      <c r="O56" s="48"/>
      <c r="P56" s="48"/>
      <c r="Q56" s="46"/>
      <c r="R56" s="17"/>
      <c r="S56" s="17"/>
      <c r="T56" s="17"/>
    </row>
    <row r="57" spans="1:20" ht="13.5">
      <c r="A57" s="27">
        <v>10</v>
      </c>
      <c r="B57" s="43">
        <v>8615.4599610000005</v>
      </c>
      <c r="C57" s="43">
        <v>8636.484375</v>
      </c>
      <c r="D57" s="43">
        <v>8760</v>
      </c>
      <c r="E57" s="43">
        <v>8760</v>
      </c>
      <c r="F57" s="44"/>
      <c r="G57" s="45"/>
      <c r="H57" s="45"/>
      <c r="I57" s="46"/>
      <c r="J57" s="45"/>
      <c r="K57" s="46"/>
      <c r="L57" s="46"/>
      <c r="M57" s="46"/>
      <c r="N57" s="46"/>
      <c r="O57" s="48"/>
      <c r="P57" s="48"/>
      <c r="Q57" s="46"/>
      <c r="R57" s="17"/>
      <c r="S57" s="17"/>
      <c r="T57" s="17"/>
    </row>
    <row r="58" spans="1:20" ht="13.5">
      <c r="A58" s="27">
        <v>11</v>
      </c>
      <c r="B58" s="43">
        <v>8708.3164059999999</v>
      </c>
      <c r="C58" s="43">
        <v>8719.7041019999997</v>
      </c>
      <c r="D58" s="43">
        <v>8760</v>
      </c>
      <c r="E58" s="43">
        <v>8760</v>
      </c>
      <c r="F58" s="44"/>
      <c r="G58" s="45"/>
      <c r="H58" s="45"/>
      <c r="I58" s="43"/>
      <c r="J58" s="46"/>
      <c r="K58" s="46"/>
      <c r="L58" s="46"/>
      <c r="M58" s="46"/>
      <c r="N58" s="46"/>
      <c r="O58" s="48"/>
      <c r="P58" s="48"/>
      <c r="Q58" s="46"/>
      <c r="R58" s="17"/>
      <c r="S58" s="17"/>
      <c r="T58" s="17"/>
    </row>
    <row r="59" spans="1:20" ht="13.5">
      <c r="A59" s="27">
        <v>12</v>
      </c>
      <c r="B59" s="43">
        <v>8741.6035159999992</v>
      </c>
      <c r="C59" s="43">
        <v>8747.7363280000009</v>
      </c>
      <c r="D59" s="43">
        <v>8760</v>
      </c>
      <c r="E59" s="43">
        <v>8760</v>
      </c>
      <c r="F59" s="44"/>
      <c r="G59" s="45"/>
      <c r="H59" s="45"/>
      <c r="I59" s="43"/>
      <c r="J59" s="46"/>
      <c r="K59" s="46"/>
      <c r="L59" s="46"/>
      <c r="M59" s="46"/>
      <c r="N59" s="46"/>
      <c r="O59" s="48"/>
      <c r="P59" s="48"/>
      <c r="Q59" s="46"/>
      <c r="R59" s="17"/>
      <c r="S59" s="17"/>
      <c r="T59" s="17"/>
    </row>
    <row r="60" spans="1:20" ht="13.5">
      <c r="A60" s="27">
        <v>13</v>
      </c>
      <c r="B60" s="43">
        <v>8751.2402340000008</v>
      </c>
      <c r="C60" s="43">
        <v>8756.4960940000001</v>
      </c>
      <c r="D60" s="43">
        <v>8760</v>
      </c>
      <c r="E60" s="43">
        <v>8760</v>
      </c>
      <c r="F60" s="44"/>
      <c r="G60" s="45"/>
      <c r="H60" s="45"/>
      <c r="I60" s="43"/>
      <c r="J60" s="46"/>
      <c r="K60" s="46"/>
      <c r="L60" s="46"/>
      <c r="M60" s="46"/>
      <c r="N60" s="46"/>
      <c r="O60" s="48"/>
      <c r="P60" s="48"/>
      <c r="Q60" s="46"/>
      <c r="R60" s="17"/>
      <c r="S60" s="17"/>
      <c r="T60" s="17"/>
    </row>
    <row r="61" spans="1:20" ht="13.5">
      <c r="A61" s="27">
        <v>14</v>
      </c>
      <c r="B61" s="43">
        <v>8758.2480469999991</v>
      </c>
      <c r="C61" s="43">
        <v>8758.2480469999991</v>
      </c>
      <c r="D61" s="43">
        <v>8760</v>
      </c>
      <c r="E61" s="43">
        <v>8760</v>
      </c>
      <c r="F61" s="44"/>
      <c r="G61" s="45"/>
      <c r="H61" s="45"/>
      <c r="I61" s="43"/>
      <c r="J61" s="46"/>
      <c r="K61" s="46"/>
      <c r="L61" s="46"/>
      <c r="M61" s="46"/>
      <c r="N61" s="46"/>
      <c r="O61" s="48"/>
      <c r="P61" s="48"/>
      <c r="Q61" s="46"/>
      <c r="R61" s="17"/>
      <c r="S61" s="17"/>
      <c r="T61" s="17"/>
    </row>
    <row r="62" spans="1:20" ht="13.5">
      <c r="A62" s="27">
        <v>15</v>
      </c>
      <c r="B62" s="43">
        <v>8760</v>
      </c>
      <c r="C62" s="43">
        <v>8760</v>
      </c>
      <c r="D62" s="43">
        <v>8760</v>
      </c>
      <c r="E62" s="43">
        <v>8760</v>
      </c>
      <c r="F62" s="43"/>
      <c r="G62" s="45"/>
      <c r="H62" s="45"/>
      <c r="I62" s="43"/>
      <c r="J62" s="47"/>
      <c r="K62" s="43"/>
      <c r="L62" s="45"/>
      <c r="M62" s="46"/>
      <c r="N62" s="46"/>
      <c r="O62" s="48"/>
      <c r="P62" s="48"/>
      <c r="Q62" s="46"/>
      <c r="R62" s="17"/>
      <c r="S62" s="17"/>
      <c r="T62" s="17"/>
    </row>
    <row r="63" spans="1:20" ht="13.5">
      <c r="A63" s="27">
        <v>16</v>
      </c>
      <c r="B63" s="43">
        <v>8760</v>
      </c>
      <c r="C63" s="43">
        <v>8760</v>
      </c>
      <c r="D63" s="43">
        <v>8760</v>
      </c>
      <c r="E63" s="43">
        <v>8760</v>
      </c>
      <c r="F63" s="43"/>
      <c r="G63" s="45"/>
      <c r="H63" s="45"/>
      <c r="I63" s="43"/>
      <c r="J63" s="47"/>
      <c r="K63" s="43"/>
      <c r="L63" s="43"/>
      <c r="M63" s="46"/>
      <c r="N63" s="46"/>
      <c r="O63" s="48"/>
      <c r="P63" s="48"/>
      <c r="Q63" s="46"/>
      <c r="R63" s="17"/>
      <c r="S63" s="17"/>
      <c r="T63" s="17"/>
    </row>
    <row r="64" spans="1:20" ht="13.5">
      <c r="A64" s="27">
        <v>17</v>
      </c>
      <c r="B64" s="43">
        <v>8760</v>
      </c>
      <c r="C64" s="43">
        <v>8760</v>
      </c>
      <c r="D64" s="43">
        <v>8760</v>
      </c>
      <c r="E64" s="43">
        <v>8760</v>
      </c>
      <c r="F64" s="43"/>
      <c r="G64" s="45"/>
      <c r="H64" s="45"/>
      <c r="I64" s="43"/>
      <c r="J64" s="47"/>
      <c r="K64" s="43"/>
      <c r="L64" s="43"/>
      <c r="M64" s="46"/>
      <c r="N64" s="46"/>
      <c r="O64" s="48"/>
      <c r="P64" s="48"/>
      <c r="Q64" s="46"/>
      <c r="R64" s="17"/>
      <c r="S64" s="17"/>
      <c r="T64" s="17"/>
    </row>
    <row r="65" spans="1:20" ht="13.5">
      <c r="A65" s="27">
        <v>18</v>
      </c>
      <c r="B65" s="43">
        <v>8760</v>
      </c>
      <c r="C65" s="43">
        <v>8760</v>
      </c>
      <c r="D65" s="43">
        <v>8760</v>
      </c>
      <c r="E65" s="43">
        <v>8760</v>
      </c>
      <c r="F65" s="43"/>
      <c r="G65" s="45"/>
      <c r="H65" s="45"/>
      <c r="I65" s="43"/>
      <c r="J65" s="47"/>
      <c r="K65" s="43"/>
      <c r="L65" s="45"/>
      <c r="M65" s="46"/>
      <c r="N65" s="46"/>
      <c r="O65" s="48"/>
      <c r="P65" s="48"/>
      <c r="Q65" s="46"/>
      <c r="R65" s="17"/>
      <c r="S65" s="17"/>
      <c r="T65" s="17"/>
    </row>
    <row r="66" spans="1:20" ht="13.5">
      <c r="A66" s="27">
        <v>19</v>
      </c>
      <c r="B66" s="43">
        <v>8760</v>
      </c>
      <c r="C66" s="43">
        <v>8760</v>
      </c>
      <c r="D66" s="43">
        <v>8760</v>
      </c>
      <c r="E66" s="43">
        <v>8760</v>
      </c>
      <c r="F66" s="43"/>
      <c r="G66" s="45"/>
      <c r="H66" s="45"/>
      <c r="I66" s="43"/>
      <c r="J66" s="47"/>
      <c r="K66" s="43"/>
      <c r="L66" s="43"/>
      <c r="M66" s="46"/>
      <c r="N66" s="46"/>
      <c r="O66" s="48"/>
      <c r="P66" s="48"/>
      <c r="Q66" s="46"/>
      <c r="R66" s="17"/>
      <c r="S66" s="17"/>
      <c r="T66" s="17"/>
    </row>
    <row r="67" spans="1:20" ht="13.5">
      <c r="A67" s="27">
        <v>20</v>
      </c>
      <c r="B67" s="43">
        <v>8760</v>
      </c>
      <c r="C67" s="43">
        <v>8760</v>
      </c>
      <c r="D67" s="43">
        <v>8760</v>
      </c>
      <c r="E67" s="43">
        <v>8760</v>
      </c>
      <c r="F67" s="43"/>
      <c r="G67" s="45"/>
      <c r="H67" s="45"/>
      <c r="I67" s="43"/>
      <c r="J67" s="47"/>
      <c r="K67" s="43"/>
      <c r="L67" s="43"/>
      <c r="M67" s="46"/>
      <c r="N67" s="46"/>
      <c r="O67" s="48"/>
      <c r="P67" s="48"/>
      <c r="Q67" s="46"/>
      <c r="R67" s="17"/>
      <c r="S67" s="17"/>
      <c r="T67" s="17"/>
    </row>
    <row r="68" spans="1:20" ht="13.5">
      <c r="A68" s="27"/>
      <c r="B68" s="21"/>
      <c r="C68" s="21"/>
      <c r="D68" s="21"/>
      <c r="E68" s="21"/>
      <c r="F68" s="21"/>
      <c r="G68" s="23"/>
      <c r="H68" s="23"/>
      <c r="I68" s="21"/>
      <c r="J68" s="21"/>
      <c r="K68" s="21"/>
      <c r="L68" s="21"/>
      <c r="M68" s="22"/>
      <c r="N68" s="22"/>
      <c r="O68" s="30"/>
      <c r="P68" s="30"/>
      <c r="Q68" s="22"/>
      <c r="R68" s="17"/>
      <c r="S68" s="17"/>
      <c r="T68" s="17"/>
    </row>
    <row r="69" spans="1:20">
      <c r="A69" s="31"/>
      <c r="B69" s="31"/>
      <c r="C69" s="31"/>
      <c r="D69" s="31"/>
      <c r="E69" s="31"/>
      <c r="F69" s="31"/>
      <c r="G69" s="32"/>
      <c r="H69" s="32"/>
      <c r="I69" s="32"/>
      <c r="J69" s="32"/>
      <c r="K69" s="31"/>
      <c r="L69" s="32"/>
      <c r="M69" s="32"/>
      <c r="N69" s="32"/>
      <c r="O69" s="32"/>
      <c r="P69" s="32"/>
      <c r="Q69" s="31"/>
      <c r="R69" s="18"/>
      <c r="S69" s="18"/>
      <c r="T69" s="18"/>
    </row>
    <row r="70" spans="1:20">
      <c r="A70" s="28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  <c r="P70" s="33"/>
      <c r="Q70" s="23"/>
    </row>
    <row r="71" spans="1:20" s="42" customFormat="1" ht="25.5">
      <c r="A71" s="39" t="s">
        <v>40</v>
      </c>
      <c r="B71" s="40">
        <v>6.8310992552007503</v>
      </c>
      <c r="C71" s="40">
        <v>6.76101439132949</v>
      </c>
      <c r="D71" s="40">
        <v>4.9176060578182597</v>
      </c>
      <c r="E71" s="40">
        <v>4.9569338545651496</v>
      </c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1"/>
      <c r="S71" s="41"/>
      <c r="T71" s="41"/>
    </row>
    <row r="72" spans="1:20">
      <c r="B72" s="34"/>
      <c r="C72" s="34"/>
      <c r="D72" s="34"/>
      <c r="E72" s="34"/>
      <c r="G72" s="12"/>
    </row>
    <row r="73" spans="1:20">
      <c r="G73" s="12"/>
    </row>
    <row r="74" spans="1:20">
      <c r="G74" s="12"/>
      <c r="H74" s="10"/>
      <c r="I74" s="10"/>
      <c r="J74" s="10"/>
      <c r="K74" s="10"/>
    </row>
    <row r="75" spans="1:20">
      <c r="G75" s="12"/>
    </row>
    <row r="76" spans="1:20">
      <c r="G76" s="12"/>
    </row>
    <row r="77" spans="1:20">
      <c r="G77" s="12"/>
    </row>
    <row r="78" spans="1:20">
      <c r="G78" s="12"/>
    </row>
    <row r="79" spans="1:20">
      <c r="G79" s="12"/>
    </row>
    <row r="80" spans="1:20">
      <c r="G80" s="12"/>
    </row>
    <row r="81" spans="1:10">
      <c r="G81" s="12"/>
    </row>
    <row r="82" spans="1:10">
      <c r="G82" s="12"/>
    </row>
    <row r="83" spans="1:10">
      <c r="G83" s="12"/>
    </row>
    <row r="84" spans="1:10">
      <c r="G84" s="12"/>
    </row>
    <row r="85" spans="1:10">
      <c r="H85" s="35"/>
      <c r="I85" s="35"/>
      <c r="J85" s="35"/>
    </row>
    <row r="86" spans="1:10">
      <c r="A86" s="24"/>
    </row>
    <row r="87" spans="1:10">
      <c r="F87" s="36"/>
      <c r="G87" s="12"/>
    </row>
    <row r="88" spans="1:10">
      <c r="G88" s="12"/>
    </row>
    <row r="89" spans="1:10">
      <c r="G89" s="12"/>
    </row>
    <row r="90" spans="1:10">
      <c r="G90" s="12"/>
    </row>
    <row r="91" spans="1:10">
      <c r="G91" s="12"/>
    </row>
    <row r="92" spans="1:10">
      <c r="G92" s="12"/>
    </row>
    <row r="93" spans="1:10">
      <c r="G93" s="12"/>
    </row>
    <row r="94" spans="1:10">
      <c r="G94" s="12"/>
    </row>
    <row r="95" spans="1:10">
      <c r="G95" s="12"/>
    </row>
    <row r="96" spans="1:10">
      <c r="G96" s="12"/>
    </row>
    <row r="97" spans="1:10">
      <c r="G97" s="12"/>
    </row>
    <row r="98" spans="1:10">
      <c r="G98" s="12"/>
    </row>
    <row r="99" spans="1:10">
      <c r="G99" s="12"/>
    </row>
    <row r="100" spans="1:10">
      <c r="G100" s="12"/>
    </row>
    <row r="102" spans="1:10">
      <c r="A102" s="24"/>
    </row>
    <row r="103" spans="1:10">
      <c r="F103" s="36"/>
      <c r="G103" s="36"/>
    </row>
    <row r="112" spans="1:10">
      <c r="H112" s="35"/>
      <c r="I112" s="35"/>
      <c r="J112" s="35"/>
    </row>
    <row r="114" spans="6:10">
      <c r="H114" s="35"/>
      <c r="I114" s="35"/>
      <c r="J114" s="35"/>
    </row>
    <row r="116" spans="6:10">
      <c r="H116" s="35"/>
      <c r="I116" s="35"/>
      <c r="J116" s="35"/>
    </row>
    <row r="118" spans="6:10">
      <c r="H118" s="10"/>
      <c r="I118" s="10"/>
      <c r="J118" s="10"/>
    </row>
    <row r="120" spans="6:10">
      <c r="F120" s="37"/>
      <c r="G120" s="37"/>
      <c r="H120" s="38"/>
      <c r="I120" s="38"/>
      <c r="J120" s="38"/>
    </row>
    <row r="121" spans="6:10">
      <c r="F121" s="37"/>
      <c r="G121" s="37"/>
      <c r="H121" s="35"/>
      <c r="I121" s="35"/>
      <c r="J121" s="35"/>
    </row>
    <row r="122" spans="6:10">
      <c r="F122" s="37"/>
      <c r="G122" s="37"/>
      <c r="H122" s="35"/>
      <c r="I122" s="35"/>
      <c r="J122" s="35"/>
    </row>
    <row r="123" spans="6:10">
      <c r="F123" s="37"/>
      <c r="G123" s="37"/>
      <c r="H123" s="35"/>
      <c r="I123" s="35"/>
      <c r="J123" s="35"/>
    </row>
    <row r="124" spans="6:10">
      <c r="F124" s="37"/>
      <c r="G124" s="37"/>
      <c r="H124" s="35"/>
      <c r="I124" s="35"/>
      <c r="J124" s="35"/>
    </row>
    <row r="125" spans="6:10">
      <c r="F125" s="37"/>
      <c r="G125" s="37"/>
      <c r="H125" s="35"/>
      <c r="I125" s="35"/>
      <c r="J125" s="35"/>
    </row>
    <row r="126" spans="6:10">
      <c r="F126" s="37"/>
      <c r="G126" s="37"/>
      <c r="H126" s="35"/>
      <c r="I126" s="35"/>
      <c r="J126" s="35"/>
    </row>
    <row r="127" spans="6:10">
      <c r="F127" s="37"/>
      <c r="G127" s="37"/>
    </row>
    <row r="128" spans="6:10">
      <c r="F128" s="37"/>
      <c r="G128" s="37"/>
    </row>
  </sheetData>
  <mergeCells count="5">
    <mergeCell ref="A1:D1"/>
    <mergeCell ref="B43:E43"/>
    <mergeCell ref="F43:I43"/>
    <mergeCell ref="J43:M43"/>
    <mergeCell ref="N43:Q43"/>
  </mergeCells>
  <phoneticPr fontId="1" type="noConversion"/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30"/>
  <sheetViews>
    <sheetView topLeftCell="A55" zoomScaleNormal="100" workbookViewId="0">
      <selection activeCell="B73" sqref="B73:E73"/>
    </sheetView>
  </sheetViews>
  <sheetFormatPr defaultColWidth="9" defaultRowHeight="12.75"/>
  <cols>
    <col min="1" max="1" width="8.625" style="12" customWidth="1"/>
    <col min="2" max="2" width="6.875" style="12" customWidth="1"/>
    <col min="3" max="3" width="7.5" style="12" customWidth="1"/>
    <col min="4" max="5" width="9.5" style="12" customWidth="1"/>
    <col min="6" max="7" width="7.5" style="11" customWidth="1"/>
    <col min="8" max="17" width="7.5" style="12" customWidth="1"/>
    <col min="18" max="18" width="7.5" style="9" customWidth="1"/>
    <col min="19" max="19" width="9.125" style="9" customWidth="1"/>
    <col min="20" max="20" width="7.5" style="9" customWidth="1"/>
    <col min="21" max="16384" width="9" style="9"/>
  </cols>
  <sheetData>
    <row r="1" spans="1:15" ht="21" customHeight="1">
      <c r="A1" s="160" t="s">
        <v>45</v>
      </c>
      <c r="B1" s="160"/>
      <c r="C1" s="160"/>
      <c r="D1" s="160"/>
      <c r="L1" s="10"/>
      <c r="M1" s="29"/>
      <c r="N1" s="29"/>
      <c r="O1" s="10"/>
    </row>
    <row r="2" spans="1:15">
      <c r="A2" s="25"/>
      <c r="F2" s="13"/>
      <c r="G2" s="13"/>
      <c r="H2" s="24"/>
      <c r="I2" s="24"/>
      <c r="J2" s="24"/>
    </row>
    <row r="3" spans="1:15">
      <c r="A3" s="25"/>
      <c r="F3" s="13"/>
      <c r="G3" s="13"/>
      <c r="H3" s="24"/>
      <c r="I3" s="24"/>
      <c r="J3" s="24"/>
    </row>
    <row r="4" spans="1:15">
      <c r="A4" s="25"/>
      <c r="F4" s="13"/>
      <c r="G4" s="13"/>
      <c r="H4" s="24"/>
      <c r="I4" s="24"/>
      <c r="J4" s="24"/>
    </row>
    <row r="5" spans="1:15">
      <c r="A5" s="25"/>
      <c r="F5" s="13"/>
      <c r="G5" s="13"/>
      <c r="H5" s="24"/>
      <c r="I5" s="24"/>
      <c r="J5" s="24"/>
    </row>
    <row r="6" spans="1:15">
      <c r="A6" s="25"/>
      <c r="F6" s="13"/>
      <c r="G6" s="13"/>
      <c r="H6" s="24"/>
      <c r="I6" s="24"/>
      <c r="J6" s="24"/>
    </row>
    <row r="7" spans="1:15">
      <c r="A7" s="25"/>
      <c r="F7" s="13"/>
      <c r="G7" s="13"/>
      <c r="H7" s="24"/>
      <c r="I7" s="24"/>
      <c r="J7" s="24"/>
    </row>
    <row r="8" spans="1:15">
      <c r="A8" s="25"/>
      <c r="F8" s="13"/>
      <c r="G8" s="13"/>
      <c r="H8" s="24"/>
      <c r="I8" s="24"/>
      <c r="J8" s="24"/>
    </row>
    <row r="9" spans="1:15">
      <c r="A9" s="25"/>
      <c r="F9" s="13"/>
      <c r="G9" s="13"/>
      <c r="H9" s="24"/>
      <c r="I9" s="24"/>
      <c r="J9" s="24"/>
    </row>
    <row r="10" spans="1:15">
      <c r="A10" s="25"/>
      <c r="F10" s="13"/>
      <c r="G10" s="13"/>
      <c r="H10" s="24"/>
      <c r="I10" s="24"/>
      <c r="J10" s="24"/>
    </row>
    <row r="11" spans="1:15">
      <c r="A11" s="25"/>
      <c r="F11" s="13"/>
      <c r="G11" s="13"/>
      <c r="H11" s="24"/>
      <c r="I11" s="24"/>
      <c r="J11" s="24"/>
    </row>
    <row r="12" spans="1:15">
      <c r="A12" s="25"/>
      <c r="F12" s="13"/>
      <c r="G12" s="13"/>
      <c r="H12" s="24"/>
      <c r="I12" s="24"/>
      <c r="J12" s="24"/>
    </row>
    <row r="13" spans="1:15">
      <c r="A13" s="25"/>
      <c r="F13" s="13"/>
      <c r="G13" s="13"/>
      <c r="H13" s="24"/>
      <c r="I13" s="24"/>
      <c r="J13" s="24"/>
    </row>
    <row r="14" spans="1:15">
      <c r="A14" s="25"/>
      <c r="F14" s="13"/>
      <c r="G14" s="13"/>
      <c r="H14" s="24"/>
      <c r="I14" s="24"/>
      <c r="J14" s="24"/>
    </row>
    <row r="15" spans="1:15">
      <c r="A15" s="25"/>
      <c r="F15" s="13"/>
      <c r="G15" s="13"/>
      <c r="H15" s="24"/>
      <c r="I15" s="24"/>
      <c r="J15" s="24"/>
    </row>
    <row r="16" spans="1:15">
      <c r="A16" s="25"/>
      <c r="F16" s="13"/>
      <c r="G16" s="13"/>
      <c r="H16" s="24"/>
      <c r="I16" s="24"/>
      <c r="J16" s="24"/>
    </row>
    <row r="17" spans="1:10">
      <c r="A17" s="25"/>
      <c r="F17" s="13"/>
      <c r="G17" s="13"/>
      <c r="H17" s="24"/>
      <c r="I17" s="24"/>
      <c r="J17" s="24"/>
    </row>
    <row r="18" spans="1:10">
      <c r="A18" s="25"/>
      <c r="F18" s="13"/>
      <c r="G18" s="13"/>
      <c r="H18" s="24"/>
      <c r="I18" s="24"/>
      <c r="J18" s="24"/>
    </row>
    <row r="19" spans="1:10">
      <c r="A19" s="25"/>
      <c r="F19" s="13"/>
      <c r="G19" s="13"/>
      <c r="H19" s="24"/>
      <c r="I19" s="24"/>
      <c r="J19" s="24"/>
    </row>
    <row r="20" spans="1:10">
      <c r="A20" s="25"/>
      <c r="F20" s="13"/>
      <c r="G20" s="13"/>
      <c r="H20" s="24"/>
      <c r="I20" s="24"/>
      <c r="J20" s="24"/>
    </row>
    <row r="21" spans="1:10">
      <c r="A21" s="25"/>
      <c r="F21" s="13"/>
      <c r="G21" s="13"/>
      <c r="H21" s="24"/>
      <c r="I21" s="24"/>
      <c r="J21" s="24"/>
    </row>
    <row r="22" spans="1:10">
      <c r="A22" s="25"/>
      <c r="F22" s="13"/>
      <c r="G22" s="13"/>
      <c r="H22" s="24"/>
      <c r="I22" s="24"/>
      <c r="J22" s="24"/>
    </row>
    <row r="23" spans="1:10">
      <c r="A23" s="25"/>
      <c r="F23" s="13"/>
      <c r="G23" s="13"/>
      <c r="H23" s="24"/>
      <c r="I23" s="24"/>
      <c r="J23" s="24"/>
    </row>
    <row r="24" spans="1:10">
      <c r="A24" s="25"/>
      <c r="F24" s="13"/>
      <c r="G24" s="13"/>
      <c r="H24" s="24"/>
      <c r="I24" s="24"/>
      <c r="J24" s="24"/>
    </row>
    <row r="25" spans="1:10">
      <c r="A25" s="25"/>
      <c r="F25" s="13"/>
      <c r="G25" s="13"/>
      <c r="H25" s="24"/>
      <c r="I25" s="24"/>
      <c r="J25" s="24"/>
    </row>
    <row r="26" spans="1:10">
      <c r="A26" s="25"/>
      <c r="F26" s="13"/>
      <c r="G26" s="13"/>
      <c r="H26" s="24"/>
      <c r="I26" s="24"/>
      <c r="J26" s="24"/>
    </row>
    <row r="27" spans="1:10">
      <c r="A27" s="25"/>
      <c r="F27" s="13"/>
      <c r="G27" s="13"/>
      <c r="H27" s="24"/>
      <c r="I27" s="24"/>
      <c r="J27" s="24"/>
    </row>
    <row r="28" spans="1:10">
      <c r="A28" s="25"/>
      <c r="F28" s="13"/>
      <c r="G28" s="13"/>
      <c r="H28" s="24"/>
      <c r="I28" s="24"/>
      <c r="J28" s="24"/>
    </row>
    <row r="29" spans="1:10">
      <c r="A29" s="25"/>
      <c r="F29" s="13"/>
      <c r="G29" s="13"/>
      <c r="H29" s="24"/>
      <c r="I29" s="24"/>
      <c r="J29" s="24"/>
    </row>
    <row r="30" spans="1:10">
      <c r="A30" s="25"/>
      <c r="F30" s="13"/>
      <c r="G30" s="13"/>
      <c r="H30" s="24"/>
      <c r="I30" s="24"/>
      <c r="J30" s="24"/>
    </row>
    <row r="31" spans="1:10">
      <c r="A31" s="25"/>
      <c r="F31" s="13"/>
      <c r="G31" s="13"/>
      <c r="H31" s="24"/>
      <c r="I31" s="24"/>
      <c r="J31" s="24"/>
    </row>
    <row r="32" spans="1:10">
      <c r="A32" s="25"/>
      <c r="F32" s="13"/>
      <c r="G32" s="13"/>
      <c r="H32" s="24"/>
      <c r="I32" s="24"/>
      <c r="J32" s="24"/>
    </row>
    <row r="33" spans="1:20">
      <c r="A33" s="25"/>
      <c r="F33" s="13"/>
      <c r="G33" s="13"/>
      <c r="H33" s="24"/>
      <c r="I33" s="24"/>
      <c r="J33" s="24"/>
    </row>
    <row r="34" spans="1:20">
      <c r="A34" s="25"/>
      <c r="F34" s="13"/>
      <c r="G34" s="13"/>
      <c r="H34" s="24"/>
      <c r="I34" s="24"/>
      <c r="J34" s="24"/>
    </row>
    <row r="35" spans="1:20">
      <c r="A35" s="25"/>
      <c r="F35" s="13"/>
      <c r="G35" s="13"/>
      <c r="H35" s="24"/>
      <c r="I35" s="24"/>
      <c r="J35" s="24"/>
    </row>
    <row r="36" spans="1:20">
      <c r="A36" s="25"/>
      <c r="F36" s="13"/>
      <c r="G36" s="13"/>
      <c r="H36" s="24"/>
      <c r="I36" s="24"/>
      <c r="J36" s="24"/>
    </row>
    <row r="37" spans="1:20">
      <c r="A37" s="25"/>
      <c r="F37" s="13"/>
      <c r="G37" s="13"/>
      <c r="H37" s="24"/>
      <c r="I37" s="24"/>
      <c r="J37" s="24"/>
    </row>
    <row r="38" spans="1:20">
      <c r="A38" s="25"/>
      <c r="F38" s="13"/>
      <c r="G38" s="13"/>
      <c r="H38" s="24"/>
      <c r="I38" s="24"/>
      <c r="J38" s="24"/>
    </row>
    <row r="39" spans="1:20">
      <c r="A39" s="25"/>
      <c r="F39" s="13"/>
      <c r="G39" s="13"/>
      <c r="H39" s="24"/>
      <c r="I39" s="24"/>
      <c r="J39" s="24"/>
    </row>
    <row r="40" spans="1:20">
      <c r="A40" s="25"/>
      <c r="F40" s="13"/>
      <c r="G40" s="13"/>
      <c r="H40" s="24"/>
      <c r="I40" s="24"/>
      <c r="J40" s="24"/>
    </row>
    <row r="41" spans="1:20">
      <c r="A41" s="25"/>
      <c r="F41" s="13"/>
      <c r="G41" s="13"/>
      <c r="H41" s="24"/>
      <c r="I41" s="24"/>
      <c r="J41" s="24"/>
    </row>
    <row r="42" spans="1:20">
      <c r="A42" s="25"/>
      <c r="F42" s="13"/>
      <c r="G42" s="13"/>
      <c r="H42" s="24"/>
      <c r="I42" s="24"/>
      <c r="J42" s="24"/>
    </row>
    <row r="43" spans="1:20" s="19" customFormat="1" ht="25.5" customHeight="1">
      <c r="A43" s="26"/>
      <c r="B43" s="159" t="s">
        <v>32</v>
      </c>
      <c r="C43" s="159"/>
      <c r="D43" s="159"/>
      <c r="E43" s="159"/>
      <c r="F43" s="159" t="s">
        <v>37</v>
      </c>
      <c r="G43" s="159"/>
      <c r="H43" s="159"/>
      <c r="I43" s="159"/>
      <c r="J43" s="159" t="s">
        <v>38</v>
      </c>
      <c r="K43" s="159"/>
      <c r="L43" s="159"/>
      <c r="M43" s="159"/>
      <c r="N43" s="159" t="s">
        <v>39</v>
      </c>
      <c r="O43" s="159"/>
      <c r="P43" s="159"/>
      <c r="Q43" s="159"/>
    </row>
    <row r="44" spans="1:20" s="16" customFormat="1" ht="112.5" customHeight="1">
      <c r="A44" s="49" t="s">
        <v>60</v>
      </c>
      <c r="B44" s="20" t="s">
        <v>35</v>
      </c>
      <c r="C44" s="20" t="s">
        <v>36</v>
      </c>
      <c r="D44" s="20" t="s">
        <v>33</v>
      </c>
      <c r="E44" s="20" t="s">
        <v>34</v>
      </c>
      <c r="F44" s="20" t="s">
        <v>35</v>
      </c>
      <c r="G44" s="20" t="s">
        <v>36</v>
      </c>
      <c r="H44" s="20" t="s">
        <v>33</v>
      </c>
      <c r="I44" s="20" t="s">
        <v>34</v>
      </c>
      <c r="J44" s="20" t="s">
        <v>35</v>
      </c>
      <c r="K44" s="20" t="s">
        <v>36</v>
      </c>
      <c r="L44" s="20" t="s">
        <v>33</v>
      </c>
      <c r="M44" s="20" t="s">
        <v>34</v>
      </c>
      <c r="N44" s="20" t="s">
        <v>35</v>
      </c>
      <c r="O44" s="20" t="s">
        <v>36</v>
      </c>
      <c r="P44" s="20" t="s">
        <v>33</v>
      </c>
      <c r="Q44" s="20" t="s">
        <v>34</v>
      </c>
      <c r="R44" s="15"/>
      <c r="S44" s="14"/>
      <c r="T44" s="15"/>
    </row>
    <row r="45" spans="1:20" ht="13.5">
      <c r="A45" s="27">
        <v>4</v>
      </c>
      <c r="B45" s="43">
        <v>5529.9023440000001</v>
      </c>
      <c r="C45" s="43">
        <v>5228.3881840000004</v>
      </c>
      <c r="D45" s="43">
        <v>6817.2192379999997</v>
      </c>
      <c r="E45" s="43">
        <v>6902.7553710000002</v>
      </c>
      <c r="F45" s="44"/>
      <c r="G45" s="45"/>
      <c r="H45" s="45"/>
      <c r="I45" s="46"/>
      <c r="J45" s="47"/>
      <c r="K45" s="46"/>
      <c r="L45" s="46"/>
      <c r="M45" s="46"/>
      <c r="N45" s="46"/>
      <c r="O45" s="48"/>
      <c r="P45" s="48"/>
      <c r="Q45" s="46"/>
      <c r="R45" s="17"/>
      <c r="S45" s="17"/>
      <c r="T45" s="17"/>
    </row>
    <row r="46" spans="1:20" ht="13.5">
      <c r="A46" s="27">
        <v>5</v>
      </c>
      <c r="B46" s="43">
        <v>6299.7265630000002</v>
      </c>
      <c r="C46" s="43">
        <v>6030.2880859999996</v>
      </c>
      <c r="D46" s="43">
        <v>7713.2089839999999</v>
      </c>
      <c r="E46" s="43">
        <v>7837.2358400000003</v>
      </c>
      <c r="F46" s="44"/>
      <c r="G46" s="45"/>
      <c r="H46" s="45"/>
      <c r="I46" s="46"/>
      <c r="J46" s="43"/>
      <c r="K46" s="46"/>
      <c r="L46" s="46"/>
      <c r="M46" s="46"/>
      <c r="N46" s="46"/>
      <c r="O46" s="48"/>
      <c r="P46" s="48"/>
      <c r="Q46" s="46"/>
      <c r="R46" s="17"/>
      <c r="S46" s="17"/>
      <c r="T46" s="17"/>
    </row>
    <row r="47" spans="1:20" ht="13.5">
      <c r="A47" s="27">
        <v>6</v>
      </c>
      <c r="B47" s="43">
        <v>7108.0415039999998</v>
      </c>
      <c r="C47" s="43">
        <v>6834.326172</v>
      </c>
      <c r="D47" s="43">
        <v>8630.5820309999999</v>
      </c>
      <c r="E47" s="43">
        <v>8632.7207030000009</v>
      </c>
      <c r="F47" s="44"/>
      <c r="G47" s="45"/>
      <c r="H47" s="45"/>
      <c r="I47" s="45"/>
      <c r="J47" s="43"/>
      <c r="K47" s="46"/>
      <c r="L47" s="46"/>
      <c r="M47" s="46"/>
      <c r="N47" s="46"/>
      <c r="O47" s="48"/>
      <c r="P47" s="48"/>
      <c r="Q47" s="46"/>
      <c r="R47" s="17"/>
      <c r="S47" s="17"/>
      <c r="T47" s="17"/>
    </row>
    <row r="48" spans="1:20" ht="13.5">
      <c r="A48" s="27">
        <v>7</v>
      </c>
      <c r="B48" s="43">
        <v>7884.2807620000003</v>
      </c>
      <c r="C48" s="43">
        <v>7664.0253910000001</v>
      </c>
      <c r="D48" s="43">
        <v>9344.8076170000004</v>
      </c>
      <c r="E48" s="43">
        <v>9340.53125</v>
      </c>
      <c r="F48" s="44"/>
      <c r="G48" s="45"/>
      <c r="H48" s="45"/>
      <c r="I48" s="45"/>
      <c r="J48" s="43"/>
      <c r="K48" s="46"/>
      <c r="L48" s="46"/>
      <c r="M48" s="46"/>
      <c r="N48" s="46"/>
      <c r="O48" s="48"/>
      <c r="P48" s="48"/>
      <c r="Q48" s="46"/>
      <c r="R48" s="17"/>
      <c r="S48" s="17"/>
      <c r="T48" s="17"/>
    </row>
    <row r="49" spans="1:20" ht="13.5">
      <c r="A49" s="27">
        <v>8</v>
      </c>
      <c r="B49" s="43">
        <v>8756.7480469999991</v>
      </c>
      <c r="C49" s="43">
        <v>8433.8496090000008</v>
      </c>
      <c r="D49" s="43">
        <v>10300.672852</v>
      </c>
      <c r="E49" s="43">
        <v>10330.610352</v>
      </c>
      <c r="F49" s="44"/>
      <c r="G49" s="45"/>
      <c r="H49" s="45"/>
      <c r="I49" s="45"/>
      <c r="J49" s="43"/>
      <c r="K49" s="46"/>
      <c r="L49" s="46"/>
      <c r="M49" s="46"/>
      <c r="N49" s="46"/>
      <c r="O49" s="48"/>
      <c r="P49" s="48"/>
      <c r="Q49" s="46"/>
      <c r="R49" s="17"/>
      <c r="S49" s="17"/>
      <c r="T49" s="17"/>
    </row>
    <row r="50" spans="1:20" ht="13.5">
      <c r="A50" s="27">
        <v>9</v>
      </c>
      <c r="B50" s="43">
        <v>9577.8935550000006</v>
      </c>
      <c r="C50" s="43">
        <v>9349.0849610000005</v>
      </c>
      <c r="D50" s="43">
        <v>11359.180664</v>
      </c>
      <c r="E50" s="43">
        <v>11412.640625</v>
      </c>
      <c r="F50" s="44"/>
      <c r="G50" s="45"/>
      <c r="H50" s="45"/>
      <c r="I50" s="45"/>
      <c r="J50" s="43"/>
      <c r="K50" s="46"/>
      <c r="L50" s="46"/>
      <c r="M50" s="46"/>
      <c r="N50" s="46"/>
      <c r="O50" s="48"/>
      <c r="P50" s="48"/>
      <c r="Q50" s="46"/>
      <c r="R50" s="17"/>
      <c r="S50" s="17"/>
      <c r="T50" s="17"/>
    </row>
    <row r="51" spans="1:20" ht="13.5">
      <c r="A51" s="27">
        <v>10</v>
      </c>
      <c r="B51" s="43">
        <v>10576.526367</v>
      </c>
      <c r="C51" s="43">
        <v>10257.905273</v>
      </c>
      <c r="D51" s="43">
        <v>12430.519531</v>
      </c>
      <c r="E51" s="43">
        <v>12355.674805000001</v>
      </c>
      <c r="F51" s="44"/>
      <c r="G51" s="45"/>
      <c r="H51" s="45"/>
      <c r="I51" s="46"/>
      <c r="J51" s="43"/>
      <c r="K51" s="46"/>
      <c r="L51" s="46"/>
      <c r="M51" s="46"/>
      <c r="N51" s="46"/>
      <c r="O51" s="48"/>
      <c r="P51" s="48"/>
      <c r="Q51" s="46"/>
      <c r="R51" s="17"/>
      <c r="S51" s="17"/>
      <c r="T51" s="17"/>
    </row>
    <row r="52" spans="1:20" ht="13.5">
      <c r="A52" s="27">
        <v>11</v>
      </c>
      <c r="B52" s="43">
        <v>11562.329102</v>
      </c>
      <c r="C52" s="43">
        <v>11194.524414</v>
      </c>
      <c r="D52" s="43">
        <v>13593.808594</v>
      </c>
      <c r="E52" s="43">
        <v>13593.808594</v>
      </c>
      <c r="F52" s="44"/>
      <c r="G52" s="45"/>
      <c r="H52" s="45"/>
      <c r="I52" s="46"/>
      <c r="J52" s="43"/>
      <c r="K52" s="46"/>
      <c r="L52" s="46"/>
      <c r="M52" s="46"/>
      <c r="N52" s="46"/>
      <c r="O52" s="48"/>
      <c r="P52" s="48"/>
      <c r="Q52" s="46"/>
      <c r="R52" s="17"/>
      <c r="S52" s="17"/>
      <c r="T52" s="17"/>
    </row>
    <row r="53" spans="1:20" ht="13.5">
      <c r="A53" s="27">
        <v>12</v>
      </c>
      <c r="B53" s="43">
        <v>12573.791992</v>
      </c>
      <c r="C53" s="43">
        <v>12424.103515999999</v>
      </c>
      <c r="D53" s="43">
        <v>14787.036133</v>
      </c>
      <c r="E53" s="43">
        <v>14752.821289</v>
      </c>
      <c r="F53" s="44"/>
      <c r="G53" s="45"/>
      <c r="H53" s="45"/>
      <c r="I53" s="46"/>
      <c r="J53" s="43"/>
      <c r="K53" s="46"/>
      <c r="L53" s="46"/>
      <c r="M53" s="46"/>
      <c r="N53" s="46"/>
      <c r="O53" s="48"/>
      <c r="P53" s="48"/>
      <c r="Q53" s="46"/>
      <c r="R53" s="17"/>
      <c r="S53" s="17"/>
      <c r="T53" s="17"/>
    </row>
    <row r="54" spans="1:20" ht="13.5">
      <c r="A54" s="27">
        <v>13</v>
      </c>
      <c r="B54" s="43">
        <v>13628.023438</v>
      </c>
      <c r="C54" s="43">
        <v>13332.923828000001</v>
      </c>
      <c r="D54" s="43">
        <v>15975.986328000001</v>
      </c>
      <c r="E54" s="43">
        <v>15931.080078000001</v>
      </c>
      <c r="F54" s="44"/>
      <c r="G54" s="45"/>
      <c r="H54" s="45"/>
      <c r="I54" s="46"/>
      <c r="J54" s="43"/>
      <c r="K54" s="46"/>
      <c r="L54" s="46"/>
      <c r="M54" s="46"/>
      <c r="N54" s="46"/>
      <c r="O54" s="48"/>
      <c r="P54" s="48"/>
      <c r="Q54" s="46"/>
      <c r="R54" s="17"/>
      <c r="S54" s="17"/>
      <c r="T54" s="17"/>
    </row>
    <row r="55" spans="1:20" ht="13.5">
      <c r="A55" s="27">
        <v>14</v>
      </c>
      <c r="B55" s="43">
        <v>14660.870117</v>
      </c>
      <c r="C55" s="43">
        <v>14419.231444999999</v>
      </c>
      <c r="D55" s="43">
        <v>17107.199218999998</v>
      </c>
      <c r="E55" s="43">
        <v>17053.740234000001</v>
      </c>
      <c r="F55" s="44"/>
      <c r="G55" s="45"/>
      <c r="H55" s="45"/>
      <c r="I55" s="46"/>
      <c r="J55" s="45"/>
      <c r="K55" s="46"/>
      <c r="L55" s="46"/>
      <c r="M55" s="46"/>
      <c r="N55" s="46"/>
      <c r="O55" s="48"/>
      <c r="P55" s="48"/>
      <c r="Q55" s="46"/>
      <c r="R55" s="17"/>
      <c r="S55" s="17"/>
      <c r="T55" s="17"/>
    </row>
    <row r="56" spans="1:20" ht="13.5">
      <c r="A56" s="27">
        <v>15</v>
      </c>
      <c r="B56" s="43">
        <v>15685.164063</v>
      </c>
      <c r="C56" s="43">
        <v>15424.279296999999</v>
      </c>
      <c r="D56" s="43">
        <v>17956.144531000002</v>
      </c>
      <c r="E56" s="43">
        <v>17932.623047000001</v>
      </c>
      <c r="F56" s="44"/>
      <c r="G56" s="45"/>
      <c r="H56" s="45"/>
      <c r="I56" s="46"/>
      <c r="J56" s="45"/>
      <c r="K56" s="46"/>
      <c r="L56" s="46"/>
      <c r="M56" s="46"/>
      <c r="N56" s="46"/>
      <c r="O56" s="48"/>
      <c r="P56" s="48"/>
      <c r="Q56" s="46"/>
      <c r="R56" s="17"/>
      <c r="S56" s="17"/>
      <c r="T56" s="17"/>
    </row>
    <row r="57" spans="1:20" ht="13.5">
      <c r="A57" s="27">
        <v>16</v>
      </c>
      <c r="B57" s="43">
        <v>16692.349609000001</v>
      </c>
      <c r="C57" s="43">
        <v>16243.286133</v>
      </c>
      <c r="D57" s="43">
        <v>18747.353515999999</v>
      </c>
      <c r="E57" s="43">
        <v>18702.447265999999</v>
      </c>
      <c r="F57" s="44"/>
      <c r="G57" s="45"/>
      <c r="H57" s="45"/>
      <c r="I57" s="46"/>
      <c r="J57" s="45"/>
      <c r="K57" s="46"/>
      <c r="L57" s="46"/>
      <c r="M57" s="46"/>
      <c r="N57" s="46"/>
      <c r="O57" s="48"/>
      <c r="P57" s="48"/>
      <c r="Q57" s="46"/>
      <c r="R57" s="17"/>
      <c r="S57" s="17"/>
      <c r="T57" s="17"/>
    </row>
    <row r="58" spans="1:20" ht="13.5">
      <c r="A58" s="27">
        <v>17</v>
      </c>
      <c r="B58" s="43">
        <v>17515.634765999999</v>
      </c>
      <c r="C58" s="43">
        <v>17254.75</v>
      </c>
      <c r="D58" s="43">
        <v>19482.962890999999</v>
      </c>
      <c r="E58" s="43">
        <v>19450.886718999998</v>
      </c>
      <c r="F58" s="44"/>
      <c r="G58" s="45"/>
      <c r="H58" s="45"/>
      <c r="I58" s="43"/>
      <c r="J58" s="46"/>
      <c r="K58" s="46"/>
      <c r="L58" s="46"/>
      <c r="M58" s="46"/>
      <c r="N58" s="46"/>
      <c r="O58" s="48"/>
      <c r="P58" s="48"/>
      <c r="Q58" s="46"/>
      <c r="R58" s="17"/>
      <c r="S58" s="17"/>
      <c r="T58" s="17"/>
    </row>
    <row r="59" spans="1:20" ht="13.5">
      <c r="A59" s="27">
        <v>18</v>
      </c>
      <c r="B59" s="43">
        <v>18246.966797000001</v>
      </c>
      <c r="C59" s="43">
        <v>17911.238281000002</v>
      </c>
      <c r="D59" s="43">
        <v>19904.226563</v>
      </c>
      <c r="E59" s="43">
        <v>19904.226563</v>
      </c>
      <c r="F59" s="44"/>
      <c r="G59" s="45"/>
      <c r="H59" s="45"/>
      <c r="I59" s="43"/>
      <c r="J59" s="46"/>
      <c r="K59" s="46"/>
      <c r="L59" s="46"/>
      <c r="M59" s="46"/>
      <c r="N59" s="46"/>
      <c r="O59" s="48"/>
      <c r="P59" s="48"/>
      <c r="Q59" s="46"/>
      <c r="R59" s="17"/>
      <c r="S59" s="17"/>
      <c r="T59" s="17"/>
    </row>
    <row r="60" spans="1:20" ht="13.5">
      <c r="A60" s="27">
        <v>19</v>
      </c>
      <c r="B60" s="43">
        <v>18933.394531000002</v>
      </c>
      <c r="C60" s="43">
        <v>18580.556640999999</v>
      </c>
      <c r="D60" s="43">
        <v>20306.246093999998</v>
      </c>
      <c r="E60" s="43">
        <v>20308.384765999999</v>
      </c>
      <c r="F60" s="44"/>
      <c r="G60" s="45"/>
      <c r="H60" s="45"/>
      <c r="I60" s="43"/>
      <c r="J60" s="46"/>
      <c r="K60" s="46"/>
      <c r="L60" s="46"/>
      <c r="M60" s="46"/>
      <c r="N60" s="46"/>
      <c r="O60" s="48"/>
      <c r="P60" s="48"/>
      <c r="Q60" s="46"/>
      <c r="R60" s="17"/>
      <c r="S60" s="17"/>
      <c r="T60" s="17"/>
    </row>
    <row r="61" spans="1:20" ht="13.5">
      <c r="A61" s="27">
        <v>20</v>
      </c>
      <c r="B61" s="43">
        <v>19373.904297000001</v>
      </c>
      <c r="C61" s="43">
        <v>19245.599609000001</v>
      </c>
      <c r="D61" s="43">
        <v>20652.667968999998</v>
      </c>
      <c r="E61" s="43">
        <v>20659.082031000002</v>
      </c>
      <c r="F61" s="44"/>
      <c r="G61" s="45"/>
      <c r="H61" s="45"/>
      <c r="I61" s="43"/>
      <c r="J61" s="46"/>
      <c r="K61" s="46"/>
      <c r="L61" s="46"/>
      <c r="M61" s="46"/>
      <c r="N61" s="46"/>
      <c r="O61" s="48"/>
      <c r="P61" s="48"/>
      <c r="Q61" s="46"/>
      <c r="R61" s="17"/>
      <c r="S61" s="17"/>
      <c r="T61" s="17"/>
    </row>
    <row r="62" spans="1:20" ht="13.5">
      <c r="A62" s="27">
        <v>21</v>
      </c>
      <c r="B62" s="43">
        <v>19752.400390999999</v>
      </c>
      <c r="C62" s="43">
        <v>19703.216797000001</v>
      </c>
      <c r="D62" s="43">
        <v>20915.689452999999</v>
      </c>
      <c r="E62" s="43">
        <v>20904.998047000001</v>
      </c>
      <c r="F62" s="43"/>
      <c r="G62" s="45"/>
      <c r="H62" s="45"/>
      <c r="I62" s="43"/>
      <c r="J62" s="47"/>
      <c r="K62" s="43"/>
      <c r="L62" s="45"/>
      <c r="M62" s="46"/>
      <c r="N62" s="46"/>
      <c r="O62" s="48"/>
      <c r="P62" s="48"/>
      <c r="Q62" s="46"/>
      <c r="R62" s="17"/>
      <c r="S62" s="17"/>
      <c r="T62" s="17"/>
    </row>
    <row r="63" spans="1:20" ht="13.5">
      <c r="A63" s="27">
        <v>22</v>
      </c>
      <c r="B63" s="43">
        <v>20214.294922000001</v>
      </c>
      <c r="C63" s="43">
        <v>20015.423827999999</v>
      </c>
      <c r="D63" s="43">
        <v>21020.472656000002</v>
      </c>
      <c r="E63" s="43">
        <v>21037.580077999999</v>
      </c>
      <c r="F63" s="43"/>
      <c r="G63" s="45"/>
      <c r="H63" s="45"/>
      <c r="I63" s="43"/>
      <c r="J63" s="47"/>
      <c r="K63" s="43"/>
      <c r="L63" s="43"/>
      <c r="M63" s="46"/>
      <c r="N63" s="46"/>
      <c r="O63" s="48"/>
      <c r="P63" s="48"/>
      <c r="Q63" s="46"/>
      <c r="R63" s="17"/>
      <c r="S63" s="17"/>
      <c r="T63" s="17"/>
    </row>
    <row r="64" spans="1:20" ht="13.5">
      <c r="A64" s="27">
        <v>23</v>
      </c>
      <c r="B64" s="43">
        <v>20509.394531000002</v>
      </c>
      <c r="C64" s="43">
        <v>20383.228515999999</v>
      </c>
      <c r="D64" s="43">
        <v>21133.806640999999</v>
      </c>
      <c r="E64" s="43">
        <v>21146.636718999998</v>
      </c>
      <c r="F64" s="43"/>
      <c r="G64" s="45"/>
      <c r="H64" s="45"/>
      <c r="I64" s="43"/>
      <c r="J64" s="47"/>
      <c r="K64" s="43"/>
      <c r="L64" s="43"/>
      <c r="M64" s="46"/>
      <c r="N64" s="46"/>
      <c r="O64" s="48"/>
      <c r="P64" s="48"/>
      <c r="Q64" s="46"/>
      <c r="R64" s="17"/>
      <c r="S64" s="17"/>
      <c r="T64" s="17"/>
    </row>
    <row r="65" spans="1:20" ht="13.5">
      <c r="A65" s="27">
        <v>24</v>
      </c>
      <c r="B65" s="43">
        <v>20689.019531000002</v>
      </c>
      <c r="C65" s="43">
        <v>20641.974609000001</v>
      </c>
      <c r="D65" s="43">
        <v>21234.3125</v>
      </c>
      <c r="E65" s="43">
        <v>21255.695313</v>
      </c>
      <c r="F65" s="43"/>
      <c r="G65" s="45"/>
      <c r="H65" s="45"/>
      <c r="I65" s="43"/>
      <c r="J65" s="47"/>
      <c r="K65" s="43"/>
      <c r="L65" s="45"/>
      <c r="M65" s="46"/>
      <c r="N65" s="46"/>
      <c r="O65" s="48"/>
      <c r="P65" s="48"/>
      <c r="Q65" s="46"/>
      <c r="R65" s="17"/>
      <c r="S65" s="17"/>
      <c r="T65" s="17"/>
    </row>
    <row r="66" spans="1:20" ht="13.5">
      <c r="A66" s="27">
        <v>25</v>
      </c>
      <c r="B66" s="43">
        <v>20842.984375</v>
      </c>
      <c r="C66" s="43">
        <v>20840.845702999999</v>
      </c>
      <c r="D66" s="43">
        <v>21264.25</v>
      </c>
      <c r="E66" s="43">
        <v>21274.941406000002</v>
      </c>
      <c r="F66" s="43"/>
      <c r="G66" s="45"/>
      <c r="H66" s="45"/>
      <c r="I66" s="43"/>
      <c r="J66" s="47"/>
      <c r="K66" s="43"/>
      <c r="L66" s="45"/>
      <c r="M66" s="46"/>
      <c r="N66" s="46"/>
      <c r="O66" s="48"/>
      <c r="P66" s="48"/>
      <c r="Q66" s="46"/>
      <c r="R66" s="17"/>
      <c r="S66" s="17"/>
      <c r="T66" s="17"/>
    </row>
    <row r="67" spans="1:20" ht="13.5">
      <c r="A67" s="27">
        <v>26</v>
      </c>
      <c r="B67" s="43">
        <v>20984.119140999999</v>
      </c>
      <c r="C67" s="43">
        <v>21035.441406000002</v>
      </c>
      <c r="D67" s="43">
        <v>21307.017577999999</v>
      </c>
      <c r="E67" s="43">
        <v>21309.15625</v>
      </c>
      <c r="F67" s="43"/>
      <c r="G67" s="45"/>
      <c r="H67" s="45"/>
      <c r="I67" s="43"/>
      <c r="J67" s="47"/>
      <c r="K67" s="43"/>
      <c r="L67" s="45"/>
      <c r="M67" s="46"/>
      <c r="N67" s="46"/>
      <c r="O67" s="48"/>
      <c r="P67" s="48"/>
      <c r="Q67" s="46"/>
      <c r="R67" s="17"/>
      <c r="S67" s="17"/>
      <c r="T67" s="17"/>
    </row>
    <row r="68" spans="1:20" ht="13.5">
      <c r="A68" s="27">
        <v>27</v>
      </c>
      <c r="B68" s="43">
        <v>21123.115234000001</v>
      </c>
      <c r="C68" s="43">
        <v>21127.392577999999</v>
      </c>
      <c r="D68" s="43">
        <v>21343.371093999998</v>
      </c>
      <c r="E68" s="43">
        <v>21351.923827999999</v>
      </c>
      <c r="F68" s="43"/>
      <c r="G68" s="45"/>
      <c r="H68" s="45"/>
      <c r="I68" s="43"/>
      <c r="J68" s="47"/>
      <c r="K68" s="43"/>
      <c r="L68" s="43"/>
      <c r="M68" s="46"/>
      <c r="N68" s="46"/>
      <c r="O68" s="48"/>
      <c r="P68" s="48"/>
      <c r="Q68" s="46"/>
      <c r="R68" s="17"/>
      <c r="S68" s="17"/>
      <c r="T68" s="17"/>
    </row>
    <row r="69" spans="1:20" ht="13.5">
      <c r="A69" s="27">
        <v>28</v>
      </c>
      <c r="B69" s="43">
        <v>21176.576172000001</v>
      </c>
      <c r="C69" s="43">
        <v>21180.851563</v>
      </c>
      <c r="D69" s="43">
        <v>21364.753906000002</v>
      </c>
      <c r="E69" s="43">
        <v>21362.615234000001</v>
      </c>
      <c r="F69" s="43"/>
      <c r="G69" s="45"/>
      <c r="H69" s="45"/>
      <c r="I69" s="43"/>
      <c r="J69" s="47"/>
      <c r="K69" s="43"/>
      <c r="L69" s="43"/>
      <c r="M69" s="46"/>
      <c r="N69" s="46"/>
      <c r="O69" s="48"/>
      <c r="P69" s="48"/>
      <c r="Q69" s="46"/>
      <c r="R69" s="17"/>
      <c r="S69" s="17"/>
      <c r="T69" s="17"/>
    </row>
    <row r="70" spans="1:20" ht="13.5">
      <c r="A70" s="27"/>
      <c r="B70" s="21"/>
      <c r="C70" s="21"/>
      <c r="D70" s="21"/>
      <c r="E70" s="21"/>
      <c r="F70" s="21"/>
      <c r="G70" s="23"/>
      <c r="H70" s="23"/>
      <c r="I70" s="21"/>
      <c r="J70" s="21"/>
      <c r="K70" s="21"/>
      <c r="L70" s="21"/>
      <c r="M70" s="22"/>
      <c r="N70" s="22"/>
      <c r="O70" s="30"/>
      <c r="P70" s="30"/>
      <c r="Q70" s="22"/>
      <c r="R70" s="17"/>
      <c r="S70" s="17"/>
      <c r="T70" s="17"/>
    </row>
    <row r="71" spans="1:20">
      <c r="A71" s="31"/>
      <c r="B71" s="31"/>
      <c r="C71" s="31"/>
      <c r="D71" s="31"/>
      <c r="E71" s="31"/>
      <c r="F71" s="31"/>
      <c r="G71" s="32"/>
      <c r="H71" s="32"/>
      <c r="I71" s="32"/>
      <c r="J71" s="32"/>
      <c r="K71" s="31"/>
      <c r="L71" s="32"/>
      <c r="M71" s="32"/>
      <c r="N71" s="32"/>
      <c r="O71" s="32"/>
      <c r="P71" s="32"/>
      <c r="Q71" s="31"/>
      <c r="R71" s="18"/>
      <c r="S71" s="18"/>
      <c r="T71" s="18"/>
    </row>
    <row r="72" spans="1:20">
      <c r="A72" s="28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  <c r="P72" s="33"/>
      <c r="Q72" s="23"/>
    </row>
    <row r="73" spans="1:20" s="42" customFormat="1" ht="25.5">
      <c r="A73" s="39" t="s">
        <v>40</v>
      </c>
      <c r="B73" s="40">
        <v>17.903509221518</v>
      </c>
      <c r="C73" s="40">
        <v>18.396166809169902</v>
      </c>
      <c r="D73" s="40">
        <v>15.278378371802701</v>
      </c>
      <c r="E73" s="40">
        <v>15.3166657361296</v>
      </c>
      <c r="F73" s="40"/>
      <c r="G73" s="40"/>
      <c r="H73" s="40"/>
      <c r="I73" s="40"/>
      <c r="J73" s="40"/>
      <c r="K73" s="40"/>
      <c r="L73" s="40"/>
      <c r="M73" s="40"/>
      <c r="N73" s="40"/>
      <c r="O73" s="40"/>
      <c r="P73" s="40"/>
      <c r="Q73" s="40"/>
      <c r="R73" s="41"/>
      <c r="S73" s="41"/>
      <c r="T73" s="41"/>
    </row>
    <row r="74" spans="1:20">
      <c r="B74" s="34"/>
      <c r="C74" s="34"/>
      <c r="D74" s="34"/>
      <c r="E74" s="34"/>
      <c r="G74" s="12"/>
    </row>
    <row r="75" spans="1:20">
      <c r="G75" s="12"/>
    </row>
    <row r="76" spans="1:20">
      <c r="G76" s="12"/>
      <c r="H76" s="10"/>
      <c r="I76" s="10"/>
      <c r="J76" s="10"/>
      <c r="K76" s="10"/>
    </row>
    <row r="77" spans="1:20">
      <c r="G77" s="12"/>
    </row>
    <row r="78" spans="1:20">
      <c r="G78" s="12"/>
    </row>
    <row r="79" spans="1:20">
      <c r="G79" s="12"/>
    </row>
    <row r="80" spans="1:20">
      <c r="G80" s="12"/>
    </row>
    <row r="81" spans="1:20">
      <c r="G81" s="12"/>
    </row>
    <row r="82" spans="1:20">
      <c r="G82" s="12"/>
    </row>
    <row r="83" spans="1:20" s="12" customFormat="1">
      <c r="F83" s="11"/>
      <c r="R83" s="9"/>
      <c r="S83" s="9"/>
      <c r="T83" s="9"/>
    </row>
    <row r="84" spans="1:20" s="12" customFormat="1">
      <c r="F84" s="11"/>
      <c r="R84" s="9"/>
      <c r="S84" s="9"/>
      <c r="T84" s="9"/>
    </row>
    <row r="85" spans="1:20" s="12" customFormat="1">
      <c r="F85" s="11"/>
      <c r="R85" s="9"/>
      <c r="S85" s="9"/>
      <c r="T85" s="9"/>
    </row>
    <row r="86" spans="1:20" s="12" customFormat="1">
      <c r="F86" s="11"/>
      <c r="R86" s="9"/>
      <c r="S86" s="9"/>
      <c r="T86" s="9"/>
    </row>
    <row r="87" spans="1:20" s="12" customFormat="1">
      <c r="F87" s="11"/>
      <c r="G87" s="11"/>
      <c r="H87" s="35"/>
      <c r="I87" s="35"/>
      <c r="J87" s="35"/>
      <c r="R87" s="9"/>
      <c r="S87" s="9"/>
      <c r="T87" s="9"/>
    </row>
    <row r="88" spans="1:20" s="12" customFormat="1">
      <c r="A88" s="24"/>
      <c r="F88" s="11"/>
      <c r="G88" s="11"/>
      <c r="R88" s="9"/>
      <c r="S88" s="9"/>
      <c r="T88" s="9"/>
    </row>
    <row r="89" spans="1:20" s="12" customFormat="1">
      <c r="F89" s="36"/>
      <c r="R89" s="9"/>
      <c r="S89" s="9"/>
      <c r="T89" s="9"/>
    </row>
    <row r="90" spans="1:20" s="12" customFormat="1">
      <c r="F90" s="11"/>
      <c r="R90" s="9"/>
      <c r="S90" s="9"/>
      <c r="T90" s="9"/>
    </row>
    <row r="91" spans="1:20" s="12" customFormat="1">
      <c r="F91" s="11"/>
      <c r="R91" s="9"/>
      <c r="S91" s="9"/>
      <c r="T91" s="9"/>
    </row>
    <row r="92" spans="1:20" s="12" customFormat="1">
      <c r="F92" s="11"/>
      <c r="R92" s="9"/>
      <c r="S92" s="9"/>
      <c r="T92" s="9"/>
    </row>
    <row r="93" spans="1:20" s="12" customFormat="1">
      <c r="F93" s="11"/>
      <c r="R93" s="9"/>
      <c r="S93" s="9"/>
      <c r="T93" s="9"/>
    </row>
    <row r="94" spans="1:20" s="12" customFormat="1">
      <c r="F94" s="11"/>
      <c r="R94" s="9"/>
      <c r="S94" s="9"/>
      <c r="T94" s="9"/>
    </row>
    <row r="95" spans="1:20" s="12" customFormat="1">
      <c r="F95" s="11"/>
      <c r="R95" s="9"/>
      <c r="S95" s="9"/>
      <c r="T95" s="9"/>
    </row>
    <row r="96" spans="1:20" s="12" customFormat="1">
      <c r="F96" s="11"/>
      <c r="R96" s="9"/>
      <c r="S96" s="9"/>
      <c r="T96" s="9"/>
    </row>
    <row r="97" spans="1:20" s="12" customFormat="1">
      <c r="F97" s="11"/>
      <c r="R97" s="9"/>
      <c r="S97" s="9"/>
      <c r="T97" s="9"/>
    </row>
    <row r="98" spans="1:20" s="12" customFormat="1">
      <c r="F98" s="11"/>
      <c r="R98" s="9"/>
      <c r="S98" s="9"/>
      <c r="T98" s="9"/>
    </row>
    <row r="99" spans="1:20" s="12" customFormat="1">
      <c r="F99" s="11"/>
      <c r="R99" s="9"/>
      <c r="S99" s="9"/>
      <c r="T99" s="9"/>
    </row>
    <row r="100" spans="1:20" s="12" customFormat="1">
      <c r="F100" s="11"/>
      <c r="R100" s="9"/>
      <c r="S100" s="9"/>
      <c r="T100" s="9"/>
    </row>
    <row r="101" spans="1:20" s="12" customFormat="1">
      <c r="F101" s="11"/>
      <c r="R101" s="9"/>
      <c r="S101" s="9"/>
      <c r="T101" s="9"/>
    </row>
    <row r="102" spans="1:20" s="12" customFormat="1">
      <c r="F102" s="11"/>
      <c r="R102" s="9"/>
      <c r="S102" s="9"/>
      <c r="T102" s="9"/>
    </row>
    <row r="104" spans="1:20" s="12" customFormat="1">
      <c r="A104" s="24"/>
      <c r="F104" s="11"/>
      <c r="G104" s="11"/>
      <c r="R104" s="9"/>
      <c r="S104" s="9"/>
      <c r="T104" s="9"/>
    </row>
    <row r="105" spans="1:20" s="12" customFormat="1">
      <c r="F105" s="36"/>
      <c r="G105" s="36"/>
      <c r="R105" s="9"/>
      <c r="S105" s="9"/>
      <c r="T105" s="9"/>
    </row>
    <row r="114" spans="6:20" s="12" customFormat="1">
      <c r="F114" s="11"/>
      <c r="G114" s="11"/>
      <c r="H114" s="35"/>
      <c r="I114" s="35"/>
      <c r="J114" s="35"/>
      <c r="R114" s="9"/>
      <c r="S114" s="9"/>
      <c r="T114" s="9"/>
    </row>
    <row r="116" spans="6:20" s="12" customFormat="1">
      <c r="F116" s="11"/>
      <c r="G116" s="11"/>
      <c r="H116" s="35"/>
      <c r="I116" s="35"/>
      <c r="J116" s="35"/>
      <c r="R116" s="9"/>
      <c r="S116" s="9"/>
      <c r="T116" s="9"/>
    </row>
    <row r="118" spans="6:20" s="12" customFormat="1">
      <c r="F118" s="11"/>
      <c r="G118" s="11"/>
      <c r="H118" s="35"/>
      <c r="I118" s="35"/>
      <c r="J118" s="35"/>
      <c r="R118" s="9"/>
      <c r="S118" s="9"/>
      <c r="T118" s="9"/>
    </row>
    <row r="120" spans="6:20" s="12" customFormat="1">
      <c r="F120" s="11"/>
      <c r="G120" s="11"/>
      <c r="H120" s="10"/>
      <c r="I120" s="10"/>
      <c r="J120" s="10"/>
      <c r="R120" s="9"/>
      <c r="S120" s="9"/>
      <c r="T120" s="9"/>
    </row>
    <row r="122" spans="6:20" s="12" customFormat="1">
      <c r="F122" s="37"/>
      <c r="G122" s="37"/>
      <c r="H122" s="38"/>
      <c r="I122" s="38"/>
      <c r="J122" s="38"/>
      <c r="R122" s="9"/>
      <c r="S122" s="9"/>
      <c r="T122" s="9"/>
    </row>
    <row r="123" spans="6:20" s="12" customFormat="1">
      <c r="F123" s="37"/>
      <c r="G123" s="37"/>
      <c r="H123" s="35"/>
      <c r="I123" s="35"/>
      <c r="J123" s="35"/>
      <c r="R123" s="9"/>
      <c r="S123" s="9"/>
      <c r="T123" s="9"/>
    </row>
    <row r="124" spans="6:20" s="12" customFormat="1">
      <c r="F124" s="37"/>
      <c r="G124" s="37"/>
      <c r="H124" s="35"/>
      <c r="I124" s="35"/>
      <c r="J124" s="35"/>
      <c r="R124" s="9"/>
      <c r="S124" s="9"/>
      <c r="T124" s="9"/>
    </row>
    <row r="125" spans="6:20" s="12" customFormat="1">
      <c r="F125" s="37"/>
      <c r="G125" s="37"/>
      <c r="H125" s="35"/>
      <c r="I125" s="35"/>
      <c r="J125" s="35"/>
      <c r="R125" s="9"/>
      <c r="S125" s="9"/>
      <c r="T125" s="9"/>
    </row>
    <row r="126" spans="6:20" s="12" customFormat="1">
      <c r="F126" s="37"/>
      <c r="G126" s="37"/>
      <c r="H126" s="35"/>
      <c r="I126" s="35"/>
      <c r="J126" s="35"/>
      <c r="R126" s="9"/>
      <c r="S126" s="9"/>
      <c r="T126" s="9"/>
    </row>
    <row r="127" spans="6:20" s="12" customFormat="1">
      <c r="F127" s="37"/>
      <c r="G127" s="37"/>
      <c r="H127" s="35"/>
      <c r="I127" s="35"/>
      <c r="J127" s="35"/>
      <c r="R127" s="9"/>
      <c r="S127" s="9"/>
      <c r="T127" s="9"/>
    </row>
    <row r="128" spans="6:20" s="12" customFormat="1">
      <c r="F128" s="37"/>
      <c r="G128" s="37"/>
      <c r="H128" s="35"/>
      <c r="I128" s="35"/>
      <c r="J128" s="35"/>
      <c r="R128" s="9"/>
      <c r="S128" s="9"/>
      <c r="T128" s="9"/>
    </row>
    <row r="129" spans="6:20" s="12" customFormat="1">
      <c r="F129" s="37"/>
      <c r="G129" s="37"/>
      <c r="R129" s="9"/>
      <c r="S129" s="9"/>
      <c r="T129" s="9"/>
    </row>
    <row r="130" spans="6:20" s="12" customFormat="1">
      <c r="F130" s="37"/>
      <c r="G130" s="37"/>
      <c r="R130" s="9"/>
      <c r="S130" s="9"/>
      <c r="T130" s="9"/>
    </row>
  </sheetData>
  <mergeCells count="5">
    <mergeCell ref="A1:D1"/>
    <mergeCell ref="B43:E43"/>
    <mergeCell ref="F43:I43"/>
    <mergeCell ref="J43:M43"/>
    <mergeCell ref="N43:Q43"/>
  </mergeCells>
  <phoneticPr fontId="1" type="noConversion"/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38"/>
  <sheetViews>
    <sheetView topLeftCell="A37" zoomScaleNormal="100" workbookViewId="0">
      <selection activeCell="I71" sqref="I71"/>
    </sheetView>
  </sheetViews>
  <sheetFormatPr defaultColWidth="9" defaultRowHeight="12.75"/>
  <cols>
    <col min="1" max="1" width="8.625" style="12" customWidth="1"/>
    <col min="2" max="2" width="7.125" style="12" customWidth="1"/>
    <col min="3" max="3" width="8.25" style="12" customWidth="1"/>
    <col min="4" max="4" width="8.375" style="12" customWidth="1"/>
    <col min="5" max="5" width="8.625" style="12" customWidth="1"/>
    <col min="6" max="7" width="7.5" style="11" customWidth="1"/>
    <col min="8" max="17" width="7.5" style="12" customWidth="1"/>
    <col min="18" max="18" width="7.5" style="9" customWidth="1"/>
    <col min="19" max="19" width="9.125" style="9" customWidth="1"/>
    <col min="20" max="20" width="7.5" style="9" customWidth="1"/>
    <col min="21" max="16384" width="9" style="9"/>
  </cols>
  <sheetData>
    <row r="1" spans="1:15" ht="21" customHeight="1">
      <c r="A1" s="160" t="s">
        <v>46</v>
      </c>
      <c r="B1" s="160"/>
      <c r="C1" s="160"/>
      <c r="D1" s="160"/>
      <c r="L1" s="10"/>
      <c r="M1" s="29"/>
      <c r="N1" s="29"/>
      <c r="O1" s="10"/>
    </row>
    <row r="2" spans="1:15">
      <c r="A2" s="25"/>
      <c r="F2" s="13"/>
      <c r="G2" s="13"/>
      <c r="H2" s="24"/>
      <c r="I2" s="24"/>
      <c r="J2" s="24"/>
    </row>
    <row r="3" spans="1:15">
      <c r="A3" s="25"/>
      <c r="F3" s="13"/>
      <c r="G3" s="13"/>
      <c r="H3" s="24"/>
      <c r="I3" s="24"/>
      <c r="J3" s="24"/>
    </row>
    <row r="4" spans="1:15">
      <c r="A4" s="25"/>
      <c r="F4" s="13"/>
      <c r="G4" s="13"/>
      <c r="H4" s="24"/>
      <c r="I4" s="24"/>
      <c r="J4" s="24"/>
    </row>
    <row r="5" spans="1:15">
      <c r="A5" s="25"/>
      <c r="F5" s="13"/>
      <c r="G5" s="13"/>
      <c r="H5" s="24"/>
      <c r="I5" s="24"/>
      <c r="J5" s="24"/>
    </row>
    <row r="6" spans="1:15">
      <c r="A6" s="25"/>
      <c r="F6" s="13"/>
      <c r="G6" s="13"/>
      <c r="H6" s="24"/>
      <c r="I6" s="24"/>
      <c r="J6" s="24"/>
    </row>
    <row r="7" spans="1:15">
      <c r="A7" s="25"/>
      <c r="F7" s="13"/>
      <c r="G7" s="13"/>
      <c r="H7" s="24"/>
      <c r="I7" s="24"/>
      <c r="J7" s="24"/>
    </row>
    <row r="8" spans="1:15">
      <c r="A8" s="25"/>
      <c r="F8" s="13"/>
      <c r="G8" s="13"/>
      <c r="H8" s="24"/>
      <c r="I8" s="24"/>
      <c r="J8" s="24"/>
    </row>
    <row r="9" spans="1:15">
      <c r="A9" s="25"/>
      <c r="F9" s="13"/>
      <c r="G9" s="13"/>
      <c r="H9" s="24"/>
      <c r="I9" s="24"/>
      <c r="J9" s="24"/>
    </row>
    <row r="10" spans="1:15">
      <c r="A10" s="25"/>
      <c r="F10" s="13"/>
      <c r="G10" s="13"/>
      <c r="H10" s="24"/>
      <c r="I10" s="24"/>
      <c r="J10" s="24"/>
    </row>
    <row r="11" spans="1:15">
      <c r="A11" s="25"/>
      <c r="F11" s="13"/>
      <c r="G11" s="13"/>
      <c r="H11" s="24"/>
      <c r="I11" s="24"/>
      <c r="J11" s="24"/>
    </row>
    <row r="12" spans="1:15">
      <c r="A12" s="25"/>
      <c r="F12" s="13"/>
      <c r="G12" s="13"/>
      <c r="H12" s="24"/>
      <c r="I12" s="24"/>
      <c r="J12" s="24"/>
    </row>
    <row r="13" spans="1:15">
      <c r="A13" s="25"/>
      <c r="F13" s="13"/>
      <c r="G13" s="13"/>
      <c r="H13" s="24"/>
      <c r="I13" s="24"/>
      <c r="J13" s="24"/>
    </row>
    <row r="14" spans="1:15">
      <c r="A14" s="25"/>
      <c r="F14" s="13"/>
      <c r="G14" s="13"/>
      <c r="H14" s="24"/>
      <c r="I14" s="24"/>
      <c r="J14" s="24"/>
    </row>
    <row r="15" spans="1:15">
      <c r="A15" s="25"/>
      <c r="F15" s="13"/>
      <c r="G15" s="13"/>
      <c r="H15" s="24"/>
      <c r="I15" s="24"/>
      <c r="J15" s="24"/>
    </row>
    <row r="16" spans="1:15">
      <c r="A16" s="25"/>
      <c r="F16" s="13"/>
      <c r="G16" s="13"/>
      <c r="H16" s="24"/>
      <c r="I16" s="24"/>
      <c r="J16" s="24"/>
    </row>
    <row r="17" spans="1:10">
      <c r="A17" s="25"/>
      <c r="F17" s="13"/>
      <c r="G17" s="13"/>
      <c r="H17" s="24"/>
      <c r="I17" s="24"/>
      <c r="J17" s="24"/>
    </row>
    <row r="18" spans="1:10">
      <c r="A18" s="25"/>
      <c r="F18" s="13"/>
      <c r="G18" s="13"/>
      <c r="H18" s="24"/>
      <c r="I18" s="24"/>
      <c r="J18" s="24"/>
    </row>
    <row r="19" spans="1:10">
      <c r="A19" s="25"/>
      <c r="F19" s="13"/>
      <c r="G19" s="13"/>
      <c r="H19" s="24"/>
      <c r="I19" s="24"/>
      <c r="J19" s="24"/>
    </row>
    <row r="20" spans="1:10">
      <c r="A20" s="25"/>
      <c r="F20" s="13"/>
      <c r="G20" s="13"/>
      <c r="H20" s="24"/>
      <c r="I20" s="24"/>
      <c r="J20" s="24"/>
    </row>
    <row r="21" spans="1:10">
      <c r="A21" s="25"/>
      <c r="F21" s="13"/>
      <c r="G21" s="13"/>
      <c r="H21" s="24"/>
      <c r="I21" s="24"/>
      <c r="J21" s="24"/>
    </row>
    <row r="22" spans="1:10">
      <c r="A22" s="25"/>
      <c r="F22" s="13"/>
      <c r="G22" s="13"/>
      <c r="H22" s="24"/>
      <c r="I22" s="24"/>
      <c r="J22" s="24"/>
    </row>
    <row r="23" spans="1:10">
      <c r="A23" s="25"/>
      <c r="F23" s="13"/>
      <c r="G23" s="13"/>
      <c r="H23" s="24"/>
      <c r="I23" s="24"/>
      <c r="J23" s="24"/>
    </row>
    <row r="24" spans="1:10">
      <c r="A24" s="25"/>
      <c r="F24" s="13"/>
      <c r="G24" s="13"/>
      <c r="H24" s="24"/>
      <c r="I24" s="24"/>
      <c r="J24" s="24"/>
    </row>
    <row r="25" spans="1:10">
      <c r="A25" s="25"/>
      <c r="F25" s="13"/>
      <c r="G25" s="13"/>
      <c r="H25" s="24"/>
      <c r="I25" s="24"/>
      <c r="J25" s="24"/>
    </row>
    <row r="26" spans="1:10">
      <c r="A26" s="25"/>
      <c r="F26" s="13"/>
      <c r="G26" s="13"/>
      <c r="H26" s="24"/>
      <c r="I26" s="24"/>
      <c r="J26" s="24"/>
    </row>
    <row r="27" spans="1:10">
      <c r="A27" s="25"/>
      <c r="F27" s="13"/>
      <c r="G27" s="13"/>
      <c r="H27" s="24"/>
      <c r="I27" s="24"/>
      <c r="J27" s="24"/>
    </row>
    <row r="28" spans="1:10">
      <c r="A28" s="25"/>
      <c r="F28" s="13"/>
      <c r="G28" s="13"/>
      <c r="H28" s="24"/>
      <c r="I28" s="24"/>
      <c r="J28" s="24"/>
    </row>
    <row r="29" spans="1:10">
      <c r="A29" s="25"/>
      <c r="F29" s="13"/>
      <c r="G29" s="13"/>
      <c r="H29" s="24"/>
      <c r="I29" s="24"/>
      <c r="J29" s="24"/>
    </row>
    <row r="30" spans="1:10">
      <c r="A30" s="25"/>
      <c r="F30" s="13"/>
      <c r="G30" s="13"/>
      <c r="H30" s="24"/>
      <c r="I30" s="24"/>
      <c r="J30" s="24"/>
    </row>
    <row r="31" spans="1:10">
      <c r="A31" s="25"/>
      <c r="F31" s="13"/>
      <c r="G31" s="13"/>
      <c r="H31" s="24"/>
      <c r="I31" s="24"/>
      <c r="J31" s="24"/>
    </row>
    <row r="32" spans="1:10">
      <c r="A32" s="25"/>
      <c r="F32" s="13"/>
      <c r="G32" s="13"/>
      <c r="H32" s="24"/>
      <c r="I32" s="24"/>
      <c r="J32" s="24"/>
    </row>
    <row r="33" spans="1:33">
      <c r="A33" s="25"/>
      <c r="F33" s="13"/>
      <c r="G33" s="13"/>
      <c r="H33" s="24"/>
      <c r="I33" s="24"/>
      <c r="J33" s="24"/>
    </row>
    <row r="34" spans="1:33">
      <c r="A34" s="25"/>
      <c r="F34" s="13"/>
      <c r="G34" s="13"/>
      <c r="H34" s="24"/>
      <c r="I34" s="24"/>
      <c r="J34" s="24"/>
    </row>
    <row r="35" spans="1:33">
      <c r="A35" s="25"/>
      <c r="F35" s="13"/>
      <c r="G35" s="13"/>
      <c r="H35" s="24"/>
      <c r="I35" s="24"/>
      <c r="J35" s="24"/>
    </row>
    <row r="36" spans="1:33">
      <c r="A36" s="25"/>
      <c r="F36" s="13"/>
      <c r="G36" s="13"/>
      <c r="H36" s="24"/>
      <c r="I36" s="24"/>
      <c r="J36" s="24"/>
    </row>
    <row r="37" spans="1:33">
      <c r="A37" s="25"/>
      <c r="F37" s="13"/>
      <c r="G37" s="13"/>
      <c r="H37" s="24"/>
      <c r="I37" s="24"/>
      <c r="J37" s="24"/>
    </row>
    <row r="38" spans="1:33">
      <c r="A38" s="25"/>
      <c r="F38" s="13"/>
      <c r="G38" s="13"/>
      <c r="H38" s="24"/>
      <c r="I38" s="24"/>
      <c r="J38" s="24"/>
    </row>
    <row r="39" spans="1:33">
      <c r="A39" s="25"/>
      <c r="F39" s="13"/>
      <c r="G39" s="13"/>
      <c r="H39" s="24"/>
      <c r="I39" s="24"/>
      <c r="J39" s="24"/>
    </row>
    <row r="40" spans="1:33">
      <c r="A40" s="25"/>
      <c r="F40" s="13"/>
      <c r="G40" s="13"/>
      <c r="H40" s="24"/>
      <c r="I40" s="24"/>
      <c r="J40" s="24"/>
    </row>
    <row r="41" spans="1:33">
      <c r="A41" s="25"/>
      <c r="F41" s="13"/>
      <c r="G41" s="13"/>
      <c r="H41" s="24"/>
      <c r="I41" s="24"/>
      <c r="J41" s="24"/>
    </row>
    <row r="42" spans="1:33">
      <c r="A42" s="25"/>
      <c r="F42" s="13"/>
      <c r="G42" s="13"/>
      <c r="H42" s="24"/>
      <c r="I42" s="24"/>
      <c r="J42" s="24"/>
    </row>
    <row r="43" spans="1:33" s="19" customFormat="1" ht="25.5" customHeight="1">
      <c r="A43" s="26"/>
      <c r="B43" s="161" t="s">
        <v>32</v>
      </c>
      <c r="C43" s="162"/>
      <c r="D43" s="162"/>
      <c r="E43" s="162"/>
      <c r="F43" s="162"/>
      <c r="G43" s="162"/>
      <c r="H43" s="162"/>
      <c r="I43" s="163"/>
      <c r="J43" s="161" t="s">
        <v>51</v>
      </c>
      <c r="K43" s="162"/>
      <c r="L43" s="162"/>
      <c r="M43" s="162"/>
      <c r="N43" s="162"/>
      <c r="O43" s="162"/>
      <c r="P43" s="162"/>
      <c r="Q43" s="163"/>
      <c r="R43" s="161" t="s">
        <v>52</v>
      </c>
      <c r="S43" s="162"/>
      <c r="T43" s="162"/>
      <c r="U43" s="162"/>
      <c r="V43" s="162"/>
      <c r="W43" s="162"/>
      <c r="X43" s="162"/>
      <c r="Y43" s="163"/>
      <c r="Z43" s="161" t="s">
        <v>53</v>
      </c>
      <c r="AA43" s="162"/>
      <c r="AB43" s="162"/>
      <c r="AC43" s="162"/>
      <c r="AD43" s="162"/>
      <c r="AE43" s="162"/>
      <c r="AF43" s="162"/>
      <c r="AG43" s="163"/>
    </row>
    <row r="44" spans="1:33" s="16" customFormat="1" ht="112.5" customHeight="1">
      <c r="A44" s="49" t="s">
        <v>60</v>
      </c>
      <c r="B44" s="20" t="s">
        <v>35</v>
      </c>
      <c r="C44" s="20" t="s">
        <v>36</v>
      </c>
      <c r="D44" s="20" t="s">
        <v>47</v>
      </c>
      <c r="E44" s="20" t="s">
        <v>48</v>
      </c>
      <c r="F44" s="20" t="s">
        <v>33</v>
      </c>
      <c r="G44" s="20" t="s">
        <v>34</v>
      </c>
      <c r="H44" s="20" t="s">
        <v>49</v>
      </c>
      <c r="I44" s="20" t="s">
        <v>50</v>
      </c>
      <c r="J44" s="20" t="s">
        <v>35</v>
      </c>
      <c r="K44" s="20" t="s">
        <v>36</v>
      </c>
      <c r="L44" s="20" t="s">
        <v>47</v>
      </c>
      <c r="M44" s="20" t="s">
        <v>48</v>
      </c>
      <c r="N44" s="20" t="s">
        <v>33</v>
      </c>
      <c r="O44" s="20" t="s">
        <v>34</v>
      </c>
      <c r="P44" s="20" t="s">
        <v>49</v>
      </c>
      <c r="Q44" s="20" t="s">
        <v>50</v>
      </c>
      <c r="R44" s="20" t="s">
        <v>35</v>
      </c>
      <c r="S44" s="20" t="s">
        <v>36</v>
      </c>
      <c r="T44" s="20" t="s">
        <v>47</v>
      </c>
      <c r="U44" s="20" t="s">
        <v>48</v>
      </c>
      <c r="V44" s="20" t="s">
        <v>33</v>
      </c>
      <c r="W44" s="20" t="s">
        <v>34</v>
      </c>
      <c r="X44" s="20" t="s">
        <v>49</v>
      </c>
      <c r="Y44" s="20" t="s">
        <v>50</v>
      </c>
      <c r="Z44" s="20" t="s">
        <v>35</v>
      </c>
      <c r="AA44" s="20" t="s">
        <v>36</v>
      </c>
      <c r="AB44" s="20" t="s">
        <v>47</v>
      </c>
      <c r="AC44" s="20" t="s">
        <v>48</v>
      </c>
      <c r="AD44" s="20" t="s">
        <v>33</v>
      </c>
      <c r="AE44" s="20" t="s">
        <v>34</v>
      </c>
      <c r="AF44" s="20" t="s">
        <v>49</v>
      </c>
      <c r="AG44" s="20" t="s">
        <v>50</v>
      </c>
    </row>
    <row r="45" spans="1:33" ht="13.5">
      <c r="A45" s="27">
        <v>-12</v>
      </c>
      <c r="B45" s="43">
        <v>2337.1679690000001</v>
      </c>
      <c r="C45" s="43">
        <v>2270.5920409999999</v>
      </c>
      <c r="D45" s="43">
        <v>2257.451904</v>
      </c>
      <c r="E45" s="43">
        <v>2398.4880370000001</v>
      </c>
      <c r="F45" s="45">
        <v>2370.4560550000001</v>
      </c>
      <c r="G45" s="45">
        <v>2448.419922</v>
      </c>
      <c r="H45" s="45">
        <v>2459.8081050000001</v>
      </c>
      <c r="I45" s="45">
        <v>2551.788086</v>
      </c>
      <c r="J45" s="43"/>
      <c r="K45" s="43"/>
      <c r="L45" s="43"/>
      <c r="M45" s="43"/>
      <c r="N45" s="45"/>
      <c r="O45" s="45"/>
      <c r="P45" s="45"/>
      <c r="Q45" s="46"/>
      <c r="R45" s="43"/>
      <c r="S45" s="43"/>
      <c r="T45" s="43"/>
      <c r="U45" s="43"/>
      <c r="V45" s="45"/>
      <c r="W45" s="45"/>
      <c r="X45" s="45"/>
      <c r="Y45" s="46"/>
      <c r="Z45" s="43"/>
      <c r="AA45" s="43"/>
      <c r="AB45" s="43"/>
      <c r="AC45" s="43"/>
      <c r="AD45" s="45"/>
      <c r="AE45" s="45"/>
      <c r="AF45" s="45"/>
      <c r="AG45" s="46"/>
    </row>
    <row r="46" spans="1:33" ht="13.5">
      <c r="A46" s="27">
        <v>-11</v>
      </c>
      <c r="B46" s="43">
        <v>2844.3720699999999</v>
      </c>
      <c r="C46" s="43">
        <v>2784.8039549999999</v>
      </c>
      <c r="D46" s="43">
        <v>2770.788086</v>
      </c>
      <c r="E46" s="43">
        <v>2889.048096</v>
      </c>
      <c r="F46" s="45">
        <v>3019.5720209999999</v>
      </c>
      <c r="G46" s="45">
        <v>3089.6520999999998</v>
      </c>
      <c r="H46" s="45">
        <v>3054.6120609999998</v>
      </c>
      <c r="I46" s="45">
        <v>3127.320068</v>
      </c>
      <c r="J46" s="43"/>
      <c r="K46" s="43"/>
      <c r="L46" s="43"/>
      <c r="M46" s="43"/>
      <c r="N46" s="45"/>
      <c r="O46" s="45"/>
      <c r="P46" s="45"/>
      <c r="Q46" s="46"/>
      <c r="R46" s="43"/>
      <c r="S46" s="43"/>
      <c r="T46" s="43"/>
      <c r="U46" s="43"/>
      <c r="V46" s="45"/>
      <c r="W46" s="45"/>
      <c r="X46" s="45"/>
      <c r="Y46" s="46"/>
      <c r="Z46" s="43"/>
      <c r="AA46" s="43"/>
      <c r="AB46" s="43"/>
      <c r="AC46" s="43"/>
      <c r="AD46" s="45"/>
      <c r="AE46" s="45"/>
      <c r="AF46" s="45"/>
      <c r="AG46" s="46"/>
    </row>
    <row r="47" spans="1:33">
      <c r="A47" s="27">
        <v>-10</v>
      </c>
      <c r="B47" s="43">
        <v>3242.951904</v>
      </c>
      <c r="C47" s="43">
        <v>3198.2758789999998</v>
      </c>
      <c r="D47" s="43">
        <v>3214.919922</v>
      </c>
      <c r="E47" s="43">
        <v>3305.1479490000002</v>
      </c>
      <c r="F47" s="45">
        <v>3558.3120119999999</v>
      </c>
      <c r="G47" s="45">
        <v>3636.2758789999998</v>
      </c>
      <c r="H47" s="45">
        <v>3631.8959960000002</v>
      </c>
      <c r="I47" s="45">
        <v>3708.1079100000002</v>
      </c>
      <c r="J47" s="43"/>
      <c r="K47" s="43"/>
      <c r="L47" s="43"/>
      <c r="M47" s="43"/>
      <c r="N47" s="45"/>
      <c r="O47" s="45"/>
      <c r="P47" s="45"/>
      <c r="Q47" s="45"/>
      <c r="R47" s="43"/>
      <c r="S47" s="43"/>
      <c r="T47" s="43"/>
      <c r="U47" s="43"/>
      <c r="V47" s="45"/>
      <c r="W47" s="45"/>
      <c r="X47" s="45"/>
      <c r="Y47" s="45"/>
      <c r="Z47" s="43"/>
      <c r="AA47" s="43"/>
      <c r="AB47" s="43"/>
      <c r="AC47" s="43"/>
      <c r="AD47" s="45"/>
      <c r="AE47" s="45"/>
      <c r="AF47" s="45"/>
      <c r="AG47" s="45"/>
    </row>
    <row r="48" spans="1:33">
      <c r="A48" s="27">
        <v>-9</v>
      </c>
      <c r="B48" s="43">
        <v>3641.531982</v>
      </c>
      <c r="C48" s="43">
        <v>3596.8559570000002</v>
      </c>
      <c r="D48" s="43">
        <v>3622.26001</v>
      </c>
      <c r="E48" s="43">
        <v>3685.3320309999999</v>
      </c>
      <c r="F48" s="45">
        <v>4040.9880370000001</v>
      </c>
      <c r="G48" s="45">
        <v>4105.8120120000003</v>
      </c>
      <c r="H48" s="45">
        <v>4114.5717770000001</v>
      </c>
      <c r="I48" s="45">
        <v>4131.2158200000003</v>
      </c>
      <c r="J48" s="43"/>
      <c r="K48" s="43"/>
      <c r="L48" s="43"/>
      <c r="M48" s="43"/>
      <c r="N48" s="45"/>
      <c r="O48" s="45"/>
      <c r="P48" s="45"/>
      <c r="Q48" s="45"/>
      <c r="R48" s="43"/>
      <c r="S48" s="43"/>
      <c r="T48" s="43"/>
      <c r="U48" s="43"/>
      <c r="V48" s="45"/>
      <c r="W48" s="45"/>
      <c r="X48" s="45"/>
      <c r="Y48" s="45"/>
      <c r="Z48" s="43"/>
      <c r="AA48" s="43"/>
      <c r="AB48" s="43"/>
      <c r="AC48" s="43"/>
      <c r="AD48" s="45"/>
      <c r="AE48" s="45"/>
      <c r="AF48" s="45"/>
      <c r="AG48" s="45"/>
    </row>
    <row r="49" spans="1:33">
      <c r="A49" s="27">
        <v>-8</v>
      </c>
      <c r="B49" s="43">
        <v>4024.3439939999998</v>
      </c>
      <c r="C49" s="43">
        <v>3959.5200199999999</v>
      </c>
      <c r="D49" s="43">
        <v>3974.4121089999999</v>
      </c>
      <c r="E49" s="43">
        <v>4046.2438959999999</v>
      </c>
      <c r="F49" s="45">
        <v>4492.1279299999997</v>
      </c>
      <c r="G49" s="45">
        <v>4565.7119140000004</v>
      </c>
      <c r="H49" s="45">
        <v>4539.4321289999998</v>
      </c>
      <c r="I49" s="45">
        <v>4577.9760740000002</v>
      </c>
      <c r="J49" s="43"/>
      <c r="K49" s="43"/>
      <c r="L49" s="43"/>
      <c r="M49" s="43"/>
      <c r="N49" s="45"/>
      <c r="O49" s="45"/>
      <c r="P49" s="45"/>
      <c r="Q49" s="45"/>
      <c r="R49" s="43"/>
      <c r="S49" s="43"/>
      <c r="T49" s="43"/>
      <c r="U49" s="43"/>
      <c r="V49" s="45"/>
      <c r="W49" s="45"/>
      <c r="X49" s="45"/>
      <c r="Y49" s="45"/>
      <c r="Z49" s="43"/>
      <c r="AA49" s="43"/>
      <c r="AB49" s="43"/>
      <c r="AC49" s="43"/>
      <c r="AD49" s="45"/>
      <c r="AE49" s="45"/>
      <c r="AF49" s="45"/>
      <c r="AG49" s="45"/>
    </row>
    <row r="50" spans="1:33">
      <c r="A50" s="27">
        <v>-7</v>
      </c>
      <c r="B50" s="43">
        <v>4337.9521480000003</v>
      </c>
      <c r="C50" s="43">
        <v>4358.1000979999999</v>
      </c>
      <c r="D50" s="43">
        <v>4398.3959960000002</v>
      </c>
      <c r="E50" s="43">
        <v>4371.2402339999999</v>
      </c>
      <c r="F50" s="45">
        <v>4858.2958980000003</v>
      </c>
      <c r="G50" s="45">
        <v>5006.3398440000001</v>
      </c>
      <c r="H50" s="45">
        <v>4989.6958009999998</v>
      </c>
      <c r="I50" s="45">
        <v>5026.4877930000002</v>
      </c>
      <c r="J50" s="43"/>
      <c r="K50" s="43"/>
      <c r="L50" s="43"/>
      <c r="M50" s="43"/>
      <c r="N50" s="45"/>
      <c r="O50" s="45"/>
      <c r="P50" s="45"/>
      <c r="Q50" s="45"/>
      <c r="R50" s="43"/>
      <c r="S50" s="43"/>
      <c r="T50" s="43"/>
      <c r="U50" s="43"/>
      <c r="V50" s="45"/>
      <c r="W50" s="45"/>
      <c r="X50" s="45"/>
      <c r="Y50" s="45"/>
      <c r="Z50" s="43"/>
      <c r="AA50" s="43"/>
      <c r="AB50" s="43"/>
      <c r="AC50" s="43"/>
      <c r="AD50" s="45"/>
      <c r="AE50" s="45"/>
      <c r="AF50" s="45"/>
      <c r="AG50" s="45"/>
    </row>
    <row r="51" spans="1:33" ht="13.5">
      <c r="A51" s="27">
        <v>-6</v>
      </c>
      <c r="B51" s="43">
        <v>4779.4560549999997</v>
      </c>
      <c r="C51" s="43">
        <v>4752.2998049999997</v>
      </c>
      <c r="D51" s="43">
        <v>4796.1000979999999</v>
      </c>
      <c r="E51" s="43">
        <v>4838.1479490000002</v>
      </c>
      <c r="F51" s="45">
        <v>5449.5961909999996</v>
      </c>
      <c r="G51" s="45">
        <v>5559.0961909999996</v>
      </c>
      <c r="H51" s="45">
        <v>5571.3598629999997</v>
      </c>
      <c r="I51" s="46">
        <v>5612.5322269999997</v>
      </c>
      <c r="J51" s="43"/>
      <c r="K51" s="43"/>
      <c r="L51" s="43"/>
      <c r="M51" s="43"/>
      <c r="N51" s="45"/>
      <c r="O51" s="45"/>
      <c r="P51" s="45"/>
      <c r="Q51" s="46"/>
      <c r="R51" s="43"/>
      <c r="S51" s="43"/>
      <c r="T51" s="43"/>
      <c r="U51" s="43"/>
      <c r="V51" s="45"/>
      <c r="W51" s="45"/>
      <c r="X51" s="45"/>
      <c r="Y51" s="46"/>
      <c r="Z51" s="43"/>
      <c r="AA51" s="43"/>
      <c r="AB51" s="43"/>
      <c r="AC51" s="43"/>
      <c r="AD51" s="45"/>
      <c r="AE51" s="45"/>
      <c r="AF51" s="45"/>
      <c r="AG51" s="46"/>
    </row>
    <row r="52" spans="1:33" ht="13.5">
      <c r="A52" s="27">
        <v>-5</v>
      </c>
      <c r="B52" s="43">
        <v>5235.8520509999998</v>
      </c>
      <c r="C52" s="43">
        <v>5211.3242190000001</v>
      </c>
      <c r="D52" s="43">
        <v>5206.0678710000002</v>
      </c>
      <c r="E52" s="43">
        <v>5326.9560549999997</v>
      </c>
      <c r="F52" s="45">
        <v>6301.0678710000002</v>
      </c>
      <c r="G52" s="45">
        <v>6421.080078</v>
      </c>
      <c r="H52" s="45">
        <v>6376.4038090000004</v>
      </c>
      <c r="I52" s="46">
        <v>6404.4360349999997</v>
      </c>
      <c r="J52" s="43"/>
      <c r="K52" s="43"/>
      <c r="L52" s="43"/>
      <c r="M52" s="43"/>
      <c r="N52" s="45"/>
      <c r="O52" s="45"/>
      <c r="P52" s="45"/>
      <c r="Q52" s="46"/>
      <c r="R52" s="43"/>
      <c r="S52" s="43"/>
      <c r="T52" s="43"/>
      <c r="U52" s="43"/>
      <c r="V52" s="45"/>
      <c r="W52" s="45"/>
      <c r="X52" s="45"/>
      <c r="Y52" s="46"/>
      <c r="Z52" s="43"/>
      <c r="AA52" s="43"/>
      <c r="AB52" s="43"/>
      <c r="AC52" s="43"/>
      <c r="AD52" s="45"/>
      <c r="AE52" s="45"/>
      <c r="AF52" s="45"/>
      <c r="AG52" s="46"/>
    </row>
    <row r="53" spans="1:33" ht="13.5">
      <c r="A53" s="27">
        <v>-4</v>
      </c>
      <c r="B53" s="43">
        <v>5674.7280270000001</v>
      </c>
      <c r="C53" s="43">
        <v>5648.4482420000004</v>
      </c>
      <c r="D53" s="43">
        <v>5647.5717770000001</v>
      </c>
      <c r="E53" s="43">
        <v>5828.9038090000004</v>
      </c>
      <c r="F53" s="45">
        <v>7184.9521480000003</v>
      </c>
      <c r="G53" s="45">
        <v>7299.7080079999996</v>
      </c>
      <c r="H53" s="45">
        <v>7261.1640630000002</v>
      </c>
      <c r="I53" s="46">
        <v>7315.4760740000002</v>
      </c>
      <c r="J53" s="43"/>
      <c r="K53" s="43"/>
      <c r="L53" s="43"/>
      <c r="M53" s="43"/>
      <c r="N53" s="45"/>
      <c r="O53" s="45"/>
      <c r="P53" s="45"/>
      <c r="Q53" s="46"/>
      <c r="R53" s="43"/>
      <c r="S53" s="43"/>
      <c r="T53" s="43"/>
      <c r="U53" s="43"/>
      <c r="V53" s="45"/>
      <c r="W53" s="45"/>
      <c r="X53" s="45"/>
      <c r="Y53" s="46"/>
      <c r="Z53" s="43"/>
      <c r="AA53" s="43"/>
      <c r="AB53" s="43"/>
      <c r="AC53" s="43"/>
      <c r="AD53" s="45"/>
      <c r="AE53" s="45"/>
      <c r="AF53" s="45"/>
      <c r="AG53" s="46"/>
    </row>
    <row r="54" spans="1:33" ht="13.5">
      <c r="A54" s="27">
        <v>-3</v>
      </c>
      <c r="B54" s="43">
        <v>6156.5278319999998</v>
      </c>
      <c r="C54" s="43">
        <v>6101.3398440000001</v>
      </c>
      <c r="D54" s="43">
        <v>6115.3559569999998</v>
      </c>
      <c r="E54" s="43">
        <v>6266.9038090000004</v>
      </c>
      <c r="F54" s="45">
        <v>7941.8159180000002</v>
      </c>
      <c r="G54" s="45">
        <v>7991.748047</v>
      </c>
      <c r="H54" s="45">
        <v>7993.5</v>
      </c>
      <c r="I54" s="46">
        <v>8031.1679690000001</v>
      </c>
      <c r="J54" s="43"/>
      <c r="K54" s="43"/>
      <c r="L54" s="43"/>
      <c r="M54" s="43"/>
      <c r="N54" s="45"/>
      <c r="O54" s="45"/>
      <c r="P54" s="45"/>
      <c r="Q54" s="46"/>
      <c r="R54" s="43"/>
      <c r="S54" s="43"/>
      <c r="T54" s="43"/>
      <c r="U54" s="43"/>
      <c r="V54" s="45"/>
      <c r="W54" s="45"/>
      <c r="X54" s="45"/>
      <c r="Y54" s="46"/>
      <c r="Z54" s="43"/>
      <c r="AA54" s="43"/>
      <c r="AB54" s="43"/>
      <c r="AC54" s="43"/>
      <c r="AD54" s="45"/>
      <c r="AE54" s="45"/>
      <c r="AF54" s="45"/>
      <c r="AG54" s="46"/>
    </row>
    <row r="55" spans="1:33" ht="13.5">
      <c r="A55" s="27">
        <v>-2</v>
      </c>
      <c r="B55" s="43">
        <v>6612.0478519999997</v>
      </c>
      <c r="C55" s="43">
        <v>6524.4482420000004</v>
      </c>
      <c r="D55" s="43">
        <v>6561.2402339999999</v>
      </c>
      <c r="E55" s="43">
        <v>6700.5239259999998</v>
      </c>
      <c r="F55" s="45">
        <v>8424.4921880000002</v>
      </c>
      <c r="G55" s="45">
        <v>8413.9804690000001</v>
      </c>
      <c r="H55" s="45">
        <v>8434.1279300000006</v>
      </c>
      <c r="I55" s="46">
        <v>8483.1835940000001</v>
      </c>
      <c r="J55" s="43"/>
      <c r="K55" s="43"/>
      <c r="L55" s="43"/>
      <c r="M55" s="43"/>
      <c r="N55" s="45"/>
      <c r="O55" s="45"/>
      <c r="P55" s="45"/>
      <c r="Q55" s="46"/>
      <c r="R55" s="43"/>
      <c r="S55" s="43"/>
      <c r="T55" s="43"/>
      <c r="U55" s="43"/>
      <c r="V55" s="45"/>
      <c r="W55" s="45"/>
      <c r="X55" s="45"/>
      <c r="Y55" s="46"/>
      <c r="Z55" s="43"/>
      <c r="AA55" s="43"/>
      <c r="AB55" s="43"/>
      <c r="AC55" s="43"/>
      <c r="AD55" s="45"/>
      <c r="AE55" s="45"/>
      <c r="AF55" s="45"/>
      <c r="AG55" s="46"/>
    </row>
    <row r="56" spans="1:33" ht="13.5">
      <c r="A56" s="27">
        <v>-1</v>
      </c>
      <c r="B56" s="43">
        <v>7008.8759769999997</v>
      </c>
      <c r="C56" s="43">
        <v>6985.2241210000002</v>
      </c>
      <c r="D56" s="43">
        <v>6960.6958009999998</v>
      </c>
      <c r="E56" s="43">
        <v>7104.3598629999997</v>
      </c>
      <c r="F56" s="45">
        <v>8637.3603519999997</v>
      </c>
      <c r="G56" s="45">
        <v>8640.8642579999996</v>
      </c>
      <c r="H56" s="45">
        <v>8655.7558590000008</v>
      </c>
      <c r="I56" s="46">
        <v>8658.3837889999995</v>
      </c>
      <c r="J56" s="43"/>
      <c r="K56" s="43"/>
      <c r="L56" s="43"/>
      <c r="M56" s="43"/>
      <c r="N56" s="45"/>
      <c r="O56" s="45"/>
      <c r="P56" s="45"/>
      <c r="Q56" s="46"/>
      <c r="R56" s="43"/>
      <c r="S56" s="43"/>
      <c r="T56" s="43"/>
      <c r="U56" s="43"/>
      <c r="V56" s="45"/>
      <c r="W56" s="45"/>
      <c r="X56" s="45"/>
      <c r="Y56" s="46"/>
      <c r="Z56" s="43"/>
      <c r="AA56" s="43"/>
      <c r="AB56" s="43"/>
      <c r="AC56" s="43"/>
      <c r="AD56" s="45"/>
      <c r="AE56" s="45"/>
      <c r="AF56" s="45"/>
      <c r="AG56" s="46"/>
    </row>
    <row r="57" spans="1:33" ht="13.5">
      <c r="A57" s="27">
        <v>0</v>
      </c>
      <c r="B57" s="43">
        <v>7363.6557620000003</v>
      </c>
      <c r="C57" s="43">
        <v>7307.591797</v>
      </c>
      <c r="D57" s="43">
        <v>7314.6000979999999</v>
      </c>
      <c r="E57" s="43">
        <v>7411.8359380000002</v>
      </c>
      <c r="F57" s="45">
        <v>8731.9677730000003</v>
      </c>
      <c r="G57" s="45">
        <v>8734.5957030000009</v>
      </c>
      <c r="H57" s="45">
        <v>8737.2236329999996</v>
      </c>
      <c r="I57" s="46">
        <v>8738.0996090000008</v>
      </c>
      <c r="J57" s="43"/>
      <c r="K57" s="43"/>
      <c r="L57" s="43"/>
      <c r="M57" s="43"/>
      <c r="N57" s="45"/>
      <c r="O57" s="45"/>
      <c r="P57" s="45"/>
      <c r="Q57" s="46"/>
      <c r="R57" s="43"/>
      <c r="S57" s="43"/>
      <c r="T57" s="43"/>
      <c r="U57" s="43"/>
      <c r="V57" s="45"/>
      <c r="W57" s="45"/>
      <c r="X57" s="45"/>
      <c r="Y57" s="46"/>
      <c r="Z57" s="43"/>
      <c r="AA57" s="43"/>
      <c r="AB57" s="43"/>
      <c r="AC57" s="43"/>
      <c r="AD57" s="45"/>
      <c r="AE57" s="45"/>
      <c r="AF57" s="45"/>
      <c r="AG57" s="46"/>
    </row>
    <row r="58" spans="1:33" ht="13.5">
      <c r="A58" s="27">
        <v>1</v>
      </c>
      <c r="B58" s="43">
        <v>7643.1000979999999</v>
      </c>
      <c r="C58" s="43">
        <v>7608.0600590000004</v>
      </c>
      <c r="D58" s="43">
        <v>7657.9921880000002</v>
      </c>
      <c r="E58" s="43">
        <v>7713.1801759999998</v>
      </c>
      <c r="F58" s="45">
        <v>8753.8681639999995</v>
      </c>
      <c r="G58" s="45">
        <v>8752.9921880000002</v>
      </c>
      <c r="H58" s="45">
        <v>8752.9921880000002</v>
      </c>
      <c r="I58" s="46">
        <v>8750.3642579999996</v>
      </c>
      <c r="J58" s="43"/>
      <c r="K58" s="43"/>
      <c r="L58" s="43"/>
      <c r="M58" s="43"/>
      <c r="N58" s="45"/>
      <c r="O58" s="45"/>
      <c r="P58" s="45"/>
      <c r="Q58" s="46"/>
      <c r="R58" s="43"/>
      <c r="S58" s="43"/>
      <c r="T58" s="43"/>
      <c r="U58" s="43"/>
      <c r="V58" s="45"/>
      <c r="W58" s="45"/>
      <c r="X58" s="45"/>
      <c r="Y58" s="46"/>
      <c r="Z58" s="43"/>
      <c r="AA58" s="43"/>
      <c r="AB58" s="43"/>
      <c r="AC58" s="43"/>
      <c r="AD58" s="45"/>
      <c r="AE58" s="45"/>
      <c r="AF58" s="45"/>
      <c r="AG58" s="46"/>
    </row>
    <row r="59" spans="1:33" ht="13.5">
      <c r="A59" s="27">
        <v>2</v>
      </c>
      <c r="B59" s="43">
        <v>7941.8159180000002</v>
      </c>
      <c r="C59" s="43">
        <v>7840.2001950000003</v>
      </c>
      <c r="D59" s="43">
        <v>7887.5039059999999</v>
      </c>
      <c r="E59" s="43">
        <v>7929.5517579999996</v>
      </c>
      <c r="F59" s="45">
        <v>8757.3720699999994</v>
      </c>
      <c r="G59" s="45">
        <v>8759.1240230000003</v>
      </c>
      <c r="H59" s="45">
        <v>8759.1240230000003</v>
      </c>
      <c r="I59" s="46">
        <v>8756.4960940000001</v>
      </c>
      <c r="J59" s="43"/>
      <c r="K59" s="43"/>
      <c r="L59" s="43"/>
      <c r="M59" s="43"/>
      <c r="N59" s="45"/>
      <c r="O59" s="45"/>
      <c r="P59" s="45"/>
      <c r="Q59" s="46"/>
      <c r="R59" s="43"/>
      <c r="S59" s="43"/>
      <c r="T59" s="43"/>
      <c r="U59" s="43"/>
      <c r="V59" s="45"/>
      <c r="W59" s="45"/>
      <c r="X59" s="45"/>
      <c r="Y59" s="46"/>
      <c r="Z59" s="43"/>
      <c r="AA59" s="43"/>
      <c r="AB59" s="43"/>
      <c r="AC59" s="43"/>
      <c r="AD59" s="45"/>
      <c r="AE59" s="45"/>
      <c r="AF59" s="45"/>
      <c r="AG59" s="46"/>
    </row>
    <row r="60" spans="1:33" ht="13.5">
      <c r="A60" s="27">
        <v>3</v>
      </c>
      <c r="B60" s="43">
        <v>8111.7597660000001</v>
      </c>
      <c r="C60" s="43">
        <v>8062.7041019999997</v>
      </c>
      <c r="D60" s="43">
        <v>8113.5122069999998</v>
      </c>
      <c r="E60" s="43">
        <v>8130.1557620000003</v>
      </c>
      <c r="F60" s="45">
        <v>8760</v>
      </c>
      <c r="G60" s="45">
        <v>8760</v>
      </c>
      <c r="H60" s="45">
        <v>8760</v>
      </c>
      <c r="I60" s="46">
        <v>8758.2480469999991</v>
      </c>
      <c r="J60" s="43"/>
      <c r="K60" s="43"/>
      <c r="L60" s="43"/>
      <c r="M60" s="43"/>
      <c r="N60" s="45"/>
      <c r="O60" s="45"/>
      <c r="P60" s="45"/>
      <c r="Q60" s="46"/>
      <c r="R60" s="43"/>
      <c r="S60" s="43"/>
      <c r="T60" s="43"/>
      <c r="U60" s="43"/>
      <c r="V60" s="45"/>
      <c r="W60" s="45"/>
      <c r="X60" s="45"/>
      <c r="Y60" s="46"/>
      <c r="Z60" s="43"/>
      <c r="AA60" s="43"/>
      <c r="AB60" s="43"/>
      <c r="AC60" s="43"/>
      <c r="AD60" s="45"/>
      <c r="AE60" s="45"/>
      <c r="AF60" s="45"/>
      <c r="AG60" s="46"/>
    </row>
    <row r="61" spans="1:33" ht="13.5">
      <c r="A61" s="27">
        <v>4</v>
      </c>
      <c r="B61" s="43">
        <v>8265.0595699999994</v>
      </c>
      <c r="C61" s="43">
        <v>8230.8964840000008</v>
      </c>
      <c r="D61" s="43">
        <v>8284.3320309999999</v>
      </c>
      <c r="E61" s="43">
        <v>8311.4882809999999</v>
      </c>
      <c r="F61" s="45">
        <v>8760</v>
      </c>
      <c r="G61" s="45">
        <v>8760</v>
      </c>
      <c r="H61" s="45">
        <v>8760</v>
      </c>
      <c r="I61" s="46">
        <v>8760</v>
      </c>
      <c r="J61" s="43"/>
      <c r="K61" s="43"/>
      <c r="L61" s="43"/>
      <c r="M61" s="43"/>
      <c r="N61" s="45"/>
      <c r="O61" s="45"/>
      <c r="P61" s="45"/>
      <c r="Q61" s="46"/>
      <c r="R61" s="43"/>
      <c r="S61" s="43"/>
      <c r="T61" s="43"/>
      <c r="U61" s="43"/>
      <c r="V61" s="45"/>
      <c r="W61" s="45"/>
      <c r="X61" s="45"/>
      <c r="Y61" s="46"/>
      <c r="Z61" s="43"/>
      <c r="AA61" s="43"/>
      <c r="AB61" s="43"/>
      <c r="AC61" s="43"/>
      <c r="AD61" s="45"/>
      <c r="AE61" s="45"/>
      <c r="AF61" s="45"/>
      <c r="AG61" s="46"/>
    </row>
    <row r="62" spans="1:33" ht="13.5">
      <c r="A62" s="27">
        <v>5</v>
      </c>
      <c r="B62" s="43">
        <v>8402.5917969999991</v>
      </c>
      <c r="C62" s="43">
        <v>8379.8164059999999</v>
      </c>
      <c r="D62" s="43">
        <v>8431.5</v>
      </c>
      <c r="E62" s="43">
        <v>8425.3681639999995</v>
      </c>
      <c r="F62" s="45">
        <v>8760</v>
      </c>
      <c r="G62" s="45">
        <v>8760</v>
      </c>
      <c r="H62" s="45">
        <v>8760</v>
      </c>
      <c r="I62" s="46">
        <v>8760</v>
      </c>
      <c r="J62" s="43"/>
      <c r="K62" s="43"/>
      <c r="L62" s="43"/>
      <c r="M62" s="43"/>
      <c r="N62" s="45"/>
      <c r="O62" s="45"/>
      <c r="P62" s="45"/>
      <c r="Q62" s="46"/>
      <c r="R62" s="43"/>
      <c r="S62" s="43"/>
      <c r="T62" s="43"/>
      <c r="U62" s="43"/>
      <c r="V62" s="45"/>
      <c r="W62" s="45"/>
      <c r="X62" s="45"/>
      <c r="Y62" s="46"/>
      <c r="Z62" s="43"/>
      <c r="AA62" s="43"/>
      <c r="AB62" s="43"/>
      <c r="AC62" s="43"/>
      <c r="AD62" s="45"/>
      <c r="AE62" s="45"/>
      <c r="AF62" s="45"/>
      <c r="AG62" s="46"/>
    </row>
    <row r="63" spans="1:33" ht="13.5">
      <c r="A63" s="27">
        <v>6</v>
      </c>
      <c r="B63" s="43">
        <v>8505.9599610000005</v>
      </c>
      <c r="C63" s="43">
        <v>8492.8203130000002</v>
      </c>
      <c r="D63" s="43">
        <v>8522.6035159999992</v>
      </c>
      <c r="E63" s="43">
        <v>8509.4638670000004</v>
      </c>
      <c r="F63" s="45">
        <v>8760</v>
      </c>
      <c r="G63" s="45">
        <v>8760</v>
      </c>
      <c r="H63" s="45">
        <v>8760</v>
      </c>
      <c r="I63" s="46">
        <v>8760</v>
      </c>
      <c r="J63" s="43"/>
      <c r="K63" s="43"/>
      <c r="L63" s="43"/>
      <c r="M63" s="43"/>
      <c r="N63" s="45"/>
      <c r="O63" s="45"/>
      <c r="P63" s="45"/>
      <c r="Q63" s="46"/>
      <c r="R63" s="43"/>
      <c r="S63" s="43"/>
      <c r="T63" s="43"/>
      <c r="U63" s="43"/>
      <c r="V63" s="45"/>
      <c r="W63" s="45"/>
      <c r="X63" s="45"/>
      <c r="Y63" s="46"/>
      <c r="Z63" s="43"/>
      <c r="AA63" s="43"/>
      <c r="AB63" s="43"/>
      <c r="AC63" s="43"/>
      <c r="AD63" s="45"/>
      <c r="AE63" s="45"/>
      <c r="AF63" s="45"/>
      <c r="AG63" s="46"/>
    </row>
    <row r="64" spans="1:33" ht="13.5">
      <c r="A64" s="27">
        <v>7</v>
      </c>
      <c r="B64" s="43">
        <v>8563.7763670000004</v>
      </c>
      <c r="C64" s="43">
        <v>8564.6523440000001</v>
      </c>
      <c r="D64" s="43">
        <v>8609.328125</v>
      </c>
      <c r="E64" s="43">
        <v>8606.7001949999994</v>
      </c>
      <c r="F64" s="45">
        <v>8760</v>
      </c>
      <c r="G64" s="45">
        <v>8760</v>
      </c>
      <c r="H64" s="45">
        <v>8760</v>
      </c>
      <c r="I64" s="46">
        <v>8760</v>
      </c>
      <c r="J64" s="43"/>
      <c r="K64" s="43"/>
      <c r="L64" s="43"/>
      <c r="M64" s="43"/>
      <c r="N64" s="45"/>
      <c r="O64" s="45"/>
      <c r="P64" s="45"/>
      <c r="Q64" s="46"/>
      <c r="R64" s="43"/>
      <c r="S64" s="43"/>
      <c r="T64" s="43"/>
      <c r="U64" s="43"/>
      <c r="V64" s="45"/>
      <c r="W64" s="45"/>
      <c r="X64" s="45"/>
      <c r="Y64" s="46"/>
      <c r="Z64" s="43"/>
      <c r="AA64" s="43"/>
      <c r="AB64" s="43"/>
      <c r="AC64" s="43"/>
      <c r="AD64" s="45"/>
      <c r="AE64" s="45"/>
      <c r="AF64" s="45"/>
      <c r="AG64" s="46"/>
    </row>
    <row r="65" spans="1:33" ht="13.5">
      <c r="A65" s="27">
        <v>8</v>
      </c>
      <c r="B65" s="43">
        <v>8629.4755860000005</v>
      </c>
      <c r="C65" s="43">
        <v>8642.6162110000005</v>
      </c>
      <c r="D65" s="43">
        <v>8643.4921880000002</v>
      </c>
      <c r="E65" s="43">
        <v>8658.3837889999995</v>
      </c>
      <c r="F65" s="45">
        <v>8760</v>
      </c>
      <c r="G65" s="45">
        <v>8760</v>
      </c>
      <c r="H65" s="45">
        <v>8760</v>
      </c>
      <c r="I65" s="46">
        <v>8760</v>
      </c>
      <c r="J65" s="43"/>
      <c r="K65" s="43"/>
      <c r="L65" s="43"/>
      <c r="M65" s="43"/>
      <c r="N65" s="45"/>
      <c r="O65" s="45"/>
      <c r="P65" s="45"/>
      <c r="Q65" s="46"/>
      <c r="R65" s="43"/>
      <c r="S65" s="43"/>
      <c r="T65" s="43"/>
      <c r="U65" s="43"/>
      <c r="V65" s="45"/>
      <c r="W65" s="45"/>
      <c r="X65" s="45"/>
      <c r="Y65" s="46"/>
      <c r="Z65" s="43"/>
      <c r="AA65" s="43"/>
      <c r="AB65" s="43"/>
      <c r="AC65" s="43"/>
      <c r="AD65" s="45"/>
      <c r="AE65" s="45"/>
      <c r="AF65" s="45"/>
      <c r="AG65" s="46"/>
    </row>
    <row r="66" spans="1:33" ht="13.5">
      <c r="A66" s="27">
        <v>9</v>
      </c>
      <c r="B66" s="43">
        <v>8673.2763670000004</v>
      </c>
      <c r="C66" s="43">
        <v>8685.5400389999995</v>
      </c>
      <c r="D66" s="43">
        <v>8682.9121090000008</v>
      </c>
      <c r="E66" s="43">
        <v>8690.7958980000003</v>
      </c>
      <c r="F66" s="45">
        <v>8760</v>
      </c>
      <c r="G66" s="45">
        <v>8760</v>
      </c>
      <c r="H66" s="45">
        <v>8760</v>
      </c>
      <c r="I66" s="46">
        <v>8760</v>
      </c>
      <c r="J66" s="43"/>
      <c r="K66" s="43"/>
      <c r="L66" s="43"/>
      <c r="M66" s="43"/>
      <c r="N66" s="45"/>
      <c r="O66" s="45"/>
      <c r="P66" s="45"/>
      <c r="Q66" s="46"/>
      <c r="R66" s="43"/>
      <c r="S66" s="43"/>
      <c r="T66" s="43"/>
      <c r="U66" s="43"/>
      <c r="V66" s="45"/>
      <c r="W66" s="45"/>
      <c r="X66" s="45"/>
      <c r="Y66" s="46"/>
      <c r="Z66" s="43"/>
      <c r="AA66" s="43"/>
      <c r="AB66" s="43"/>
      <c r="AC66" s="43"/>
      <c r="AD66" s="45"/>
      <c r="AE66" s="45"/>
      <c r="AF66" s="45"/>
      <c r="AG66" s="46"/>
    </row>
    <row r="67" spans="1:33" ht="13.5">
      <c r="A67" s="27">
        <v>10</v>
      </c>
      <c r="B67" s="43">
        <v>8709.1923829999996</v>
      </c>
      <c r="C67" s="43">
        <v>8710.9443360000005</v>
      </c>
      <c r="D67" s="43">
        <v>8714.4482420000004</v>
      </c>
      <c r="E67" s="43">
        <v>8723.2080079999996</v>
      </c>
      <c r="F67" s="45">
        <v>8760</v>
      </c>
      <c r="G67" s="45">
        <v>8760</v>
      </c>
      <c r="H67" s="45">
        <v>8760</v>
      </c>
      <c r="I67" s="46">
        <v>8760</v>
      </c>
      <c r="J67" s="43"/>
      <c r="K67" s="43"/>
      <c r="L67" s="43"/>
      <c r="M67" s="43"/>
      <c r="N67" s="45"/>
      <c r="O67" s="45"/>
      <c r="P67" s="45"/>
      <c r="Q67" s="46"/>
      <c r="R67" s="43"/>
      <c r="S67" s="43"/>
      <c r="T67" s="43"/>
      <c r="U67" s="43"/>
      <c r="V67" s="45"/>
      <c r="W67" s="45"/>
      <c r="X67" s="45"/>
      <c r="Y67" s="46"/>
      <c r="Z67" s="43"/>
      <c r="AA67" s="43"/>
      <c r="AB67" s="43"/>
      <c r="AC67" s="43"/>
      <c r="AD67" s="45"/>
      <c r="AE67" s="45"/>
      <c r="AF67" s="45"/>
      <c r="AG67" s="46"/>
    </row>
    <row r="68" spans="1:33">
      <c r="A68" s="27">
        <v>11</v>
      </c>
      <c r="B68" s="43">
        <v>8723.2080079999996</v>
      </c>
      <c r="C68" s="43">
        <v>8724.0839840000008</v>
      </c>
      <c r="D68" s="43">
        <v>8726.7119139999995</v>
      </c>
      <c r="E68" s="43">
        <v>8733.7197269999997</v>
      </c>
      <c r="F68" s="45">
        <v>8760</v>
      </c>
      <c r="G68" s="45">
        <v>8760</v>
      </c>
      <c r="H68" s="45">
        <v>8760</v>
      </c>
      <c r="I68" s="43">
        <v>8760</v>
      </c>
      <c r="J68" s="43"/>
      <c r="K68" s="43"/>
      <c r="L68" s="43"/>
      <c r="M68" s="43"/>
      <c r="N68" s="45"/>
      <c r="O68" s="45"/>
      <c r="P68" s="45"/>
      <c r="Q68" s="43"/>
      <c r="R68" s="43"/>
      <c r="S68" s="43"/>
      <c r="T68" s="43"/>
      <c r="U68" s="43"/>
      <c r="V68" s="45"/>
      <c r="W68" s="45"/>
      <c r="X68" s="45"/>
      <c r="Y68" s="43"/>
      <c r="Z68" s="43"/>
      <c r="AA68" s="43"/>
      <c r="AB68" s="43"/>
      <c r="AC68" s="43"/>
      <c r="AD68" s="45"/>
      <c r="AE68" s="45"/>
      <c r="AF68" s="45"/>
      <c r="AG68" s="43"/>
    </row>
    <row r="69" spans="1:33">
      <c r="A69" s="27">
        <v>12</v>
      </c>
      <c r="B69" s="43">
        <v>8736.3476559999999</v>
      </c>
      <c r="C69" s="43">
        <v>8735.4716800000006</v>
      </c>
      <c r="D69" s="43">
        <v>8744.2324219999991</v>
      </c>
      <c r="E69" s="43">
        <v>8745.984375</v>
      </c>
      <c r="F69" s="45">
        <v>8760</v>
      </c>
      <c r="G69" s="45">
        <v>8760</v>
      </c>
      <c r="H69" s="45">
        <v>8760</v>
      </c>
      <c r="I69" s="43">
        <v>8760</v>
      </c>
      <c r="J69" s="43"/>
      <c r="K69" s="43"/>
      <c r="L69" s="43"/>
      <c r="M69" s="43"/>
      <c r="N69" s="45"/>
      <c r="O69" s="45"/>
      <c r="P69" s="45"/>
      <c r="Q69" s="43"/>
      <c r="R69" s="43"/>
      <c r="S69" s="43"/>
      <c r="T69" s="43"/>
      <c r="U69" s="43"/>
      <c r="V69" s="45"/>
      <c r="W69" s="45"/>
      <c r="X69" s="45"/>
      <c r="Y69" s="43"/>
      <c r="Z69" s="43"/>
      <c r="AA69" s="43"/>
      <c r="AB69" s="43"/>
      <c r="AC69" s="43"/>
      <c r="AD69" s="45"/>
      <c r="AE69" s="45"/>
      <c r="AF69" s="45"/>
      <c r="AG69" s="43"/>
    </row>
    <row r="70" spans="1:33">
      <c r="A70" s="27">
        <v>13</v>
      </c>
      <c r="B70" s="43">
        <v>8745.1083980000003</v>
      </c>
      <c r="C70" s="43">
        <v>8746.8603519999997</v>
      </c>
      <c r="D70" s="43">
        <v>8747.7363280000009</v>
      </c>
      <c r="E70" s="43">
        <v>8746.8603519999997</v>
      </c>
      <c r="F70" s="45">
        <v>8760</v>
      </c>
      <c r="G70" s="45">
        <v>8760</v>
      </c>
      <c r="H70" s="45">
        <v>8760</v>
      </c>
      <c r="I70" s="43">
        <v>8760</v>
      </c>
      <c r="J70" s="43"/>
      <c r="K70" s="43"/>
      <c r="L70" s="43"/>
      <c r="M70" s="43"/>
      <c r="N70" s="45"/>
      <c r="O70" s="45"/>
      <c r="P70" s="45"/>
      <c r="Q70" s="43"/>
      <c r="R70" s="43"/>
      <c r="S70" s="43"/>
      <c r="T70" s="43"/>
      <c r="U70" s="43"/>
      <c r="V70" s="45"/>
      <c r="W70" s="45"/>
      <c r="X70" s="45"/>
      <c r="Y70" s="43"/>
      <c r="Z70" s="43"/>
      <c r="AA70" s="43"/>
      <c r="AB70" s="43"/>
      <c r="AC70" s="43"/>
      <c r="AD70" s="45"/>
      <c r="AE70" s="45"/>
      <c r="AF70" s="45"/>
      <c r="AG70" s="43"/>
    </row>
    <row r="71" spans="1:33">
      <c r="A71" s="27">
        <v>14</v>
      </c>
      <c r="B71" s="43">
        <v>8756.4960940000001</v>
      </c>
      <c r="C71" s="43">
        <v>8752.9921880000002</v>
      </c>
      <c r="D71" s="43">
        <v>8754.7441409999992</v>
      </c>
      <c r="E71" s="43">
        <v>8757.3720699999994</v>
      </c>
      <c r="F71" s="45">
        <v>8760</v>
      </c>
      <c r="G71" s="45">
        <v>8760</v>
      </c>
      <c r="H71" s="45">
        <v>8760</v>
      </c>
      <c r="I71" s="43">
        <v>8760</v>
      </c>
      <c r="J71" s="43"/>
      <c r="K71" s="43"/>
      <c r="L71" s="43"/>
      <c r="M71" s="43"/>
      <c r="N71" s="45"/>
      <c r="O71" s="45"/>
      <c r="P71" s="45"/>
      <c r="Q71" s="43"/>
      <c r="R71" s="43"/>
      <c r="S71" s="43"/>
      <c r="T71" s="43"/>
      <c r="U71" s="43"/>
      <c r="V71" s="45"/>
      <c r="W71" s="45"/>
      <c r="X71" s="45"/>
      <c r="Y71" s="43"/>
      <c r="Z71" s="43"/>
      <c r="AA71" s="43"/>
      <c r="AB71" s="43"/>
      <c r="AC71" s="43"/>
      <c r="AD71" s="45"/>
      <c r="AE71" s="45"/>
      <c r="AF71" s="45"/>
      <c r="AG71" s="43"/>
    </row>
    <row r="72" spans="1:33">
      <c r="A72" s="27">
        <v>15</v>
      </c>
      <c r="B72" s="43">
        <v>8759.1240230000003</v>
      </c>
      <c r="C72" s="43">
        <v>8757.3720699999994</v>
      </c>
      <c r="D72" s="43">
        <v>8752.9921880000002</v>
      </c>
      <c r="E72" s="43">
        <v>8758.2480469999991</v>
      </c>
      <c r="F72" s="43">
        <v>8760</v>
      </c>
      <c r="G72" s="45">
        <v>8760</v>
      </c>
      <c r="H72" s="45">
        <v>8760</v>
      </c>
      <c r="I72" s="43">
        <v>8760</v>
      </c>
      <c r="J72" s="43"/>
      <c r="K72" s="43"/>
      <c r="L72" s="43"/>
      <c r="M72" s="43"/>
      <c r="N72" s="43"/>
      <c r="O72" s="45"/>
      <c r="P72" s="45"/>
      <c r="Q72" s="43"/>
      <c r="R72" s="43"/>
      <c r="S72" s="43"/>
      <c r="T72" s="43"/>
      <c r="U72" s="43"/>
      <c r="V72" s="43"/>
      <c r="W72" s="45"/>
      <c r="X72" s="45"/>
      <c r="Y72" s="43"/>
      <c r="Z72" s="43"/>
      <c r="AA72" s="43"/>
      <c r="AB72" s="43"/>
      <c r="AC72" s="43"/>
      <c r="AD72" s="43"/>
      <c r="AE72" s="45"/>
      <c r="AF72" s="45"/>
      <c r="AG72" s="43"/>
    </row>
    <row r="73" spans="1:33">
      <c r="A73" s="27">
        <v>16</v>
      </c>
      <c r="B73" s="43">
        <v>8759.1240230000003</v>
      </c>
      <c r="C73" s="43">
        <v>8755.6201170000004</v>
      </c>
      <c r="D73" s="43">
        <v>8758.2480469999991</v>
      </c>
      <c r="E73" s="43">
        <v>8759.1240230000003</v>
      </c>
      <c r="F73" s="43">
        <v>8760</v>
      </c>
      <c r="G73" s="45">
        <v>8760</v>
      </c>
      <c r="H73" s="45">
        <v>8760</v>
      </c>
      <c r="I73" s="43">
        <v>8760</v>
      </c>
      <c r="J73" s="43"/>
      <c r="K73" s="43"/>
      <c r="L73" s="43"/>
      <c r="M73" s="43"/>
      <c r="N73" s="43"/>
      <c r="O73" s="45"/>
      <c r="P73" s="45"/>
      <c r="Q73" s="43"/>
      <c r="R73" s="43"/>
      <c r="S73" s="43"/>
      <c r="T73" s="43"/>
      <c r="U73" s="43"/>
      <c r="V73" s="43"/>
      <c r="W73" s="45"/>
      <c r="X73" s="45"/>
      <c r="Y73" s="43"/>
      <c r="Z73" s="43"/>
      <c r="AA73" s="43"/>
      <c r="AB73" s="43"/>
      <c r="AC73" s="43"/>
      <c r="AD73" s="43"/>
      <c r="AE73" s="45"/>
      <c r="AF73" s="45"/>
      <c r="AG73" s="43"/>
    </row>
    <row r="74" spans="1:33">
      <c r="A74" s="27">
        <v>17</v>
      </c>
      <c r="B74" s="43">
        <v>8759.1240230000003</v>
      </c>
      <c r="C74" s="43">
        <v>8759.1240230000003</v>
      </c>
      <c r="D74" s="43">
        <v>8759.1240230000003</v>
      </c>
      <c r="E74" s="43">
        <v>8759.1240230000003</v>
      </c>
      <c r="F74" s="43">
        <v>8760</v>
      </c>
      <c r="G74" s="45">
        <v>8760</v>
      </c>
      <c r="H74" s="45">
        <v>8760</v>
      </c>
      <c r="I74" s="43">
        <v>8760</v>
      </c>
      <c r="J74" s="43"/>
      <c r="K74" s="43"/>
      <c r="L74" s="43"/>
      <c r="M74" s="43"/>
      <c r="N74" s="43"/>
      <c r="O74" s="45"/>
      <c r="P74" s="45"/>
      <c r="Q74" s="43"/>
      <c r="R74" s="43"/>
      <c r="S74" s="43"/>
      <c r="T74" s="43"/>
      <c r="U74" s="43"/>
      <c r="V74" s="43"/>
      <c r="W74" s="45"/>
      <c r="X74" s="45"/>
      <c r="Y74" s="43"/>
      <c r="Z74" s="43"/>
      <c r="AA74" s="43"/>
      <c r="AB74" s="43"/>
      <c r="AC74" s="43"/>
      <c r="AD74" s="43"/>
      <c r="AE74" s="45"/>
      <c r="AF74" s="45"/>
      <c r="AG74" s="43"/>
    </row>
    <row r="75" spans="1:33">
      <c r="A75" s="27">
        <v>18</v>
      </c>
      <c r="B75" s="43">
        <v>8760</v>
      </c>
      <c r="C75" s="43">
        <v>8760</v>
      </c>
      <c r="D75" s="43">
        <v>8760</v>
      </c>
      <c r="E75" s="43">
        <v>8760</v>
      </c>
      <c r="F75" s="43">
        <v>8760</v>
      </c>
      <c r="G75" s="45">
        <v>8760</v>
      </c>
      <c r="H75" s="45">
        <v>8760</v>
      </c>
      <c r="I75" s="43">
        <v>8760</v>
      </c>
      <c r="J75" s="43"/>
      <c r="K75" s="43"/>
      <c r="L75" s="43"/>
      <c r="M75" s="43"/>
      <c r="N75" s="43"/>
      <c r="O75" s="45"/>
      <c r="P75" s="45"/>
      <c r="Q75" s="43"/>
      <c r="R75" s="43"/>
      <c r="S75" s="43"/>
      <c r="T75" s="43"/>
      <c r="U75" s="43"/>
      <c r="V75" s="43"/>
      <c r="W75" s="45"/>
      <c r="X75" s="45"/>
      <c r="Y75" s="43"/>
      <c r="Z75" s="43"/>
      <c r="AA75" s="43"/>
      <c r="AB75" s="43"/>
      <c r="AC75" s="43"/>
      <c r="AD75" s="43"/>
      <c r="AE75" s="45"/>
      <c r="AF75" s="45"/>
      <c r="AG75" s="43"/>
    </row>
    <row r="76" spans="1:33">
      <c r="A76" s="27">
        <v>19</v>
      </c>
      <c r="B76" s="43">
        <v>8760</v>
      </c>
      <c r="C76" s="43">
        <v>8759.1240230000003</v>
      </c>
      <c r="D76" s="43">
        <v>8760</v>
      </c>
      <c r="E76" s="43">
        <v>8759.1240230000003</v>
      </c>
      <c r="F76" s="43">
        <v>8760</v>
      </c>
      <c r="G76" s="45">
        <v>8760</v>
      </c>
      <c r="H76" s="45">
        <v>8760</v>
      </c>
      <c r="I76" s="43">
        <v>8760</v>
      </c>
      <c r="J76" s="43"/>
      <c r="K76" s="43"/>
      <c r="L76" s="43"/>
      <c r="M76" s="43"/>
      <c r="N76" s="43"/>
      <c r="O76" s="45"/>
      <c r="P76" s="45"/>
      <c r="Q76" s="43"/>
      <c r="R76" s="43"/>
      <c r="S76" s="43"/>
      <c r="T76" s="43"/>
      <c r="U76" s="43"/>
      <c r="V76" s="43"/>
      <c r="W76" s="45"/>
      <c r="X76" s="45"/>
      <c r="Y76" s="43"/>
      <c r="Z76" s="43"/>
      <c r="AA76" s="43"/>
      <c r="AB76" s="43"/>
      <c r="AC76" s="43"/>
      <c r="AD76" s="43"/>
      <c r="AE76" s="45"/>
      <c r="AF76" s="45"/>
      <c r="AG76" s="43"/>
    </row>
    <row r="77" spans="1:33">
      <c r="A77" s="27">
        <v>20</v>
      </c>
      <c r="B77" s="43">
        <v>8760</v>
      </c>
      <c r="C77" s="43">
        <v>8760</v>
      </c>
      <c r="D77" s="43">
        <v>8760</v>
      </c>
      <c r="E77" s="43">
        <v>8760</v>
      </c>
      <c r="F77" s="43">
        <v>8760</v>
      </c>
      <c r="G77" s="45">
        <v>8760</v>
      </c>
      <c r="H77" s="45">
        <v>8760</v>
      </c>
      <c r="I77" s="43">
        <v>8760</v>
      </c>
      <c r="J77" s="43"/>
      <c r="K77" s="43"/>
      <c r="L77" s="43"/>
      <c r="M77" s="43"/>
      <c r="N77" s="43"/>
      <c r="O77" s="45"/>
      <c r="P77" s="45"/>
      <c r="Q77" s="43"/>
      <c r="R77" s="43"/>
      <c r="S77" s="43"/>
      <c r="T77" s="43"/>
      <c r="U77" s="43"/>
      <c r="V77" s="43"/>
      <c r="W77" s="45"/>
      <c r="X77" s="45"/>
      <c r="Y77" s="43"/>
      <c r="Z77" s="43"/>
      <c r="AA77" s="43"/>
      <c r="AB77" s="43"/>
      <c r="AC77" s="43"/>
      <c r="AD77" s="43"/>
      <c r="AE77" s="45"/>
      <c r="AF77" s="45"/>
      <c r="AG77" s="43"/>
    </row>
    <row r="78" spans="1:33">
      <c r="A78" s="27"/>
      <c r="B78" s="21"/>
      <c r="C78" s="21"/>
      <c r="D78" s="21"/>
      <c r="E78" s="21"/>
      <c r="F78" s="21"/>
      <c r="G78" s="23"/>
      <c r="H78" s="23"/>
      <c r="I78" s="21"/>
      <c r="J78" s="21"/>
      <c r="K78" s="21"/>
      <c r="L78" s="21"/>
      <c r="M78" s="21"/>
      <c r="N78" s="21"/>
      <c r="O78" s="23"/>
      <c r="P78" s="23"/>
      <c r="Q78" s="21"/>
      <c r="R78" s="21"/>
      <c r="S78" s="21"/>
      <c r="T78" s="21"/>
      <c r="U78" s="21"/>
      <c r="V78" s="21"/>
      <c r="W78" s="23"/>
      <c r="X78" s="23"/>
      <c r="Y78" s="21"/>
      <c r="Z78" s="21"/>
      <c r="AA78" s="21"/>
      <c r="AB78" s="21"/>
      <c r="AC78" s="21"/>
      <c r="AD78" s="21"/>
      <c r="AE78" s="23"/>
      <c r="AF78" s="23"/>
      <c r="AG78" s="21"/>
    </row>
    <row r="79" spans="1:33">
      <c r="A79" s="31"/>
      <c r="B79" s="31"/>
      <c r="C79" s="31"/>
      <c r="D79" s="31"/>
      <c r="E79" s="31"/>
      <c r="F79" s="31"/>
      <c r="G79" s="32"/>
      <c r="H79" s="32"/>
      <c r="I79" s="32"/>
      <c r="J79" s="31"/>
      <c r="K79" s="31"/>
      <c r="L79" s="31"/>
      <c r="M79" s="31"/>
      <c r="N79" s="31"/>
      <c r="O79" s="32"/>
      <c r="P79" s="32"/>
      <c r="Q79" s="32"/>
      <c r="R79" s="31"/>
      <c r="S79" s="31"/>
      <c r="T79" s="31"/>
      <c r="U79" s="31"/>
      <c r="V79" s="31"/>
      <c r="W79" s="32"/>
      <c r="X79" s="32"/>
      <c r="Y79" s="32"/>
      <c r="Z79" s="31"/>
      <c r="AA79" s="31"/>
      <c r="AB79" s="31"/>
      <c r="AC79" s="31"/>
      <c r="AD79" s="31"/>
      <c r="AE79" s="32"/>
      <c r="AF79" s="32"/>
      <c r="AG79" s="32"/>
    </row>
    <row r="80" spans="1:33">
      <c r="A80" s="28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  <c r="P80" s="33"/>
      <c r="Q80" s="33"/>
      <c r="R80" s="33"/>
      <c r="S80" s="33"/>
      <c r="T80" s="33"/>
      <c r="U80" s="33"/>
      <c r="V80" s="33"/>
      <c r="W80" s="33"/>
      <c r="X80" s="33"/>
      <c r="Y80" s="33"/>
      <c r="Z80" s="33"/>
      <c r="AA80" s="33"/>
      <c r="AB80" s="33"/>
      <c r="AC80" s="33"/>
      <c r="AD80" s="33"/>
      <c r="AE80" s="33"/>
      <c r="AF80" s="33"/>
      <c r="AG80" s="33"/>
    </row>
    <row r="81" spans="1:33" s="42" customFormat="1" ht="25.5">
      <c r="A81" s="39" t="s">
        <v>40</v>
      </c>
      <c r="B81" s="40">
        <v>0.29467134377703003</v>
      </c>
      <c r="C81" s="40">
        <v>0.46064167336249201</v>
      </c>
      <c r="D81" s="40">
        <v>0.38265267554648702</v>
      </c>
      <c r="E81" s="40">
        <v>0.113372209227375</v>
      </c>
      <c r="F81" s="40">
        <v>-3.6550926833239799</v>
      </c>
      <c r="G81" s="40">
        <v>-3.7886076184097801</v>
      </c>
      <c r="H81" s="40">
        <v>-3.7476077198161599</v>
      </c>
      <c r="I81" s="40">
        <v>-3.81762553563639</v>
      </c>
      <c r="J81" s="40"/>
      <c r="K81" s="40"/>
      <c r="L81" s="40"/>
      <c r="M81" s="40"/>
      <c r="N81" s="40"/>
      <c r="O81" s="40"/>
      <c r="P81" s="40"/>
      <c r="Q81" s="40"/>
      <c r="R81" s="40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  <c r="AF81" s="40"/>
      <c r="AG81" s="40"/>
    </row>
    <row r="82" spans="1:33">
      <c r="B82" s="34"/>
      <c r="C82" s="34"/>
      <c r="D82" s="34"/>
      <c r="E82" s="34"/>
      <c r="G82" s="12"/>
    </row>
    <row r="83" spans="1:33">
      <c r="G83" s="12"/>
    </row>
    <row r="84" spans="1:33">
      <c r="G84" s="12"/>
      <c r="H84" s="10"/>
      <c r="I84" s="10"/>
      <c r="J84" s="10"/>
      <c r="K84" s="10"/>
    </row>
    <row r="85" spans="1:33">
      <c r="G85" s="12"/>
    </row>
    <row r="86" spans="1:33">
      <c r="G86" s="12"/>
    </row>
    <row r="87" spans="1:33">
      <c r="G87" s="12"/>
    </row>
    <row r="88" spans="1:33">
      <c r="G88" s="12"/>
    </row>
    <row r="89" spans="1:33">
      <c r="G89" s="12"/>
    </row>
    <row r="90" spans="1:33">
      <c r="G90" s="12"/>
    </row>
    <row r="91" spans="1:33" s="12" customFormat="1">
      <c r="F91" s="11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</row>
    <row r="92" spans="1:33" s="12" customFormat="1">
      <c r="F92" s="11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</row>
    <row r="93" spans="1:33" s="12" customFormat="1">
      <c r="F93" s="11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</row>
    <row r="94" spans="1:33" s="12" customFormat="1">
      <c r="F94" s="11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</row>
    <row r="95" spans="1:33" s="12" customFormat="1">
      <c r="F95" s="11"/>
      <c r="G95" s="11"/>
      <c r="H95" s="35"/>
      <c r="I95" s="35"/>
      <c r="J95" s="35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</row>
    <row r="96" spans="1:33" s="12" customFormat="1">
      <c r="A96" s="24"/>
      <c r="F96" s="11"/>
      <c r="G96" s="11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</row>
    <row r="97" spans="1:33" s="12" customFormat="1">
      <c r="F97" s="36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</row>
    <row r="98" spans="1:33" s="12" customFormat="1">
      <c r="F98" s="11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</row>
    <row r="99" spans="1:33" s="12" customFormat="1">
      <c r="F99" s="11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</row>
    <row r="100" spans="1:33" s="12" customFormat="1">
      <c r="F100" s="11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</row>
    <row r="101" spans="1:33" s="12" customFormat="1">
      <c r="F101" s="11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</row>
    <row r="102" spans="1:33" s="12" customFormat="1">
      <c r="F102" s="11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</row>
    <row r="103" spans="1:33" s="12" customFormat="1">
      <c r="F103" s="11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</row>
    <row r="104" spans="1:33" s="12" customFormat="1">
      <c r="F104" s="11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</row>
    <row r="105" spans="1:33" s="12" customFormat="1">
      <c r="F105" s="11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</row>
    <row r="106" spans="1:33" s="12" customFormat="1">
      <c r="F106" s="11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</row>
    <row r="107" spans="1:33" s="12" customFormat="1">
      <c r="F107" s="11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</row>
    <row r="108" spans="1:33" s="12" customFormat="1">
      <c r="F108" s="11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</row>
    <row r="109" spans="1:33" s="12" customFormat="1">
      <c r="F109" s="11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</row>
    <row r="110" spans="1:33" s="12" customFormat="1">
      <c r="F110" s="11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</row>
    <row r="112" spans="1:33" s="12" customFormat="1">
      <c r="A112" s="24"/>
      <c r="F112" s="11"/>
      <c r="G112" s="11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</row>
    <row r="113" spans="6:33" s="12" customFormat="1">
      <c r="F113" s="36"/>
      <c r="G113" s="36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</row>
    <row r="122" spans="6:33" s="12" customFormat="1">
      <c r="F122" s="11"/>
      <c r="G122" s="11"/>
      <c r="H122" s="35"/>
      <c r="I122" s="35"/>
      <c r="J122" s="35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</row>
    <row r="124" spans="6:33" s="12" customFormat="1">
      <c r="F124" s="11"/>
      <c r="G124" s="11"/>
      <c r="H124" s="35"/>
      <c r="I124" s="35"/>
      <c r="J124" s="35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</row>
    <row r="126" spans="6:33" s="12" customFormat="1">
      <c r="F126" s="11"/>
      <c r="G126" s="11"/>
      <c r="H126" s="35"/>
      <c r="I126" s="35"/>
      <c r="J126" s="35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</row>
    <row r="128" spans="6:33" s="12" customFormat="1">
      <c r="F128" s="11"/>
      <c r="G128" s="11"/>
      <c r="H128" s="10"/>
      <c r="I128" s="10"/>
      <c r="J128" s="10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</row>
    <row r="130" spans="6:33" s="12" customFormat="1">
      <c r="F130" s="37"/>
      <c r="G130" s="37"/>
      <c r="H130" s="38"/>
      <c r="I130" s="38"/>
      <c r="J130" s="38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</row>
    <row r="131" spans="6:33" s="12" customFormat="1">
      <c r="F131" s="37"/>
      <c r="G131" s="37"/>
      <c r="H131" s="35"/>
      <c r="I131" s="35"/>
      <c r="J131" s="35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</row>
    <row r="132" spans="6:33" s="12" customFormat="1">
      <c r="F132" s="37"/>
      <c r="G132" s="37"/>
      <c r="H132" s="35"/>
      <c r="I132" s="35"/>
      <c r="J132" s="35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</row>
    <row r="133" spans="6:33" s="12" customFormat="1">
      <c r="F133" s="37"/>
      <c r="G133" s="37"/>
      <c r="H133" s="35"/>
      <c r="I133" s="35"/>
      <c r="J133" s="35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</row>
    <row r="134" spans="6:33" s="12" customFormat="1">
      <c r="F134" s="37"/>
      <c r="G134" s="37"/>
      <c r="H134" s="35"/>
      <c r="I134" s="35"/>
      <c r="J134" s="35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</row>
    <row r="135" spans="6:33" s="12" customFormat="1">
      <c r="F135" s="37"/>
      <c r="G135" s="37"/>
      <c r="H135" s="35"/>
      <c r="I135" s="35"/>
      <c r="J135" s="35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</row>
    <row r="136" spans="6:33" s="12" customFormat="1">
      <c r="F136" s="37"/>
      <c r="G136" s="37"/>
      <c r="H136" s="35"/>
      <c r="I136" s="35"/>
      <c r="J136" s="35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</row>
    <row r="137" spans="6:33" s="12" customFormat="1">
      <c r="F137" s="37"/>
      <c r="G137" s="37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</row>
    <row r="138" spans="6:33" s="12" customFormat="1">
      <c r="F138" s="37"/>
      <c r="G138" s="37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</row>
  </sheetData>
  <mergeCells count="5">
    <mergeCell ref="R43:Y43"/>
    <mergeCell ref="Z43:AG43"/>
    <mergeCell ref="A1:D1"/>
    <mergeCell ref="B43:I43"/>
    <mergeCell ref="J43:Q43"/>
  </mergeCells>
  <phoneticPr fontId="1" type="noConversion"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32"/>
  <sheetViews>
    <sheetView topLeftCell="A37" zoomScaleNormal="100" workbookViewId="0">
      <selection activeCell="G51" sqref="G51"/>
    </sheetView>
  </sheetViews>
  <sheetFormatPr defaultColWidth="9" defaultRowHeight="12.75"/>
  <cols>
    <col min="1" max="1" width="8.625" style="12" customWidth="1"/>
    <col min="2" max="2" width="7.125" style="12" customWidth="1"/>
    <col min="3" max="3" width="8.25" style="12" customWidth="1"/>
    <col min="4" max="4" width="8.375" style="12" customWidth="1"/>
    <col min="5" max="5" width="8.625" style="12" customWidth="1"/>
    <col min="6" max="7" width="7.5" style="11" customWidth="1"/>
    <col min="8" max="17" width="7.5" style="12" customWidth="1"/>
    <col min="18" max="18" width="7.5" style="9" customWidth="1"/>
    <col min="19" max="19" width="9.125" style="9" customWidth="1"/>
    <col min="20" max="20" width="7.5" style="9" customWidth="1"/>
    <col min="21" max="16384" width="9" style="9"/>
  </cols>
  <sheetData>
    <row r="1" spans="1:15" ht="21" customHeight="1">
      <c r="A1" s="160" t="s">
        <v>54</v>
      </c>
      <c r="B1" s="160"/>
      <c r="C1" s="160"/>
      <c r="D1" s="160"/>
      <c r="L1" s="10"/>
      <c r="M1" s="29"/>
      <c r="N1" s="29"/>
      <c r="O1" s="10"/>
    </row>
    <row r="2" spans="1:15">
      <c r="A2" s="25"/>
      <c r="F2" s="13"/>
      <c r="G2" s="13"/>
      <c r="H2" s="24"/>
      <c r="I2" s="24"/>
      <c r="J2" s="24"/>
    </row>
    <row r="3" spans="1:15">
      <c r="A3" s="25"/>
      <c r="F3" s="13"/>
      <c r="G3" s="13"/>
      <c r="H3" s="24"/>
      <c r="I3" s="24"/>
      <c r="J3" s="24"/>
    </row>
    <row r="4" spans="1:15">
      <c r="A4" s="25"/>
      <c r="F4" s="13"/>
      <c r="G4" s="13"/>
      <c r="H4" s="24"/>
      <c r="I4" s="24"/>
      <c r="J4" s="24"/>
    </row>
    <row r="5" spans="1:15">
      <c r="A5" s="25"/>
      <c r="F5" s="13"/>
      <c r="G5" s="13"/>
      <c r="H5" s="24"/>
      <c r="I5" s="24"/>
      <c r="J5" s="24"/>
    </row>
    <row r="6" spans="1:15">
      <c r="A6" s="25"/>
      <c r="F6" s="13"/>
      <c r="G6" s="13"/>
      <c r="H6" s="24"/>
      <c r="I6" s="24"/>
      <c r="J6" s="24"/>
    </row>
    <row r="7" spans="1:15">
      <c r="A7" s="25"/>
      <c r="F7" s="13"/>
      <c r="G7" s="13"/>
      <c r="H7" s="24"/>
      <c r="I7" s="24"/>
      <c r="J7" s="24"/>
    </row>
    <row r="8" spans="1:15">
      <c r="A8" s="25"/>
      <c r="F8" s="13"/>
      <c r="G8" s="13"/>
      <c r="H8" s="24"/>
      <c r="I8" s="24"/>
      <c r="J8" s="24"/>
    </row>
    <row r="9" spans="1:15">
      <c r="A9" s="25"/>
      <c r="F9" s="13"/>
      <c r="G9" s="13"/>
      <c r="H9" s="24"/>
      <c r="I9" s="24"/>
      <c r="J9" s="24"/>
    </row>
    <row r="10" spans="1:15">
      <c r="A10" s="25"/>
      <c r="F10" s="13"/>
      <c r="G10" s="13"/>
      <c r="H10" s="24"/>
      <c r="I10" s="24"/>
      <c r="J10" s="24"/>
    </row>
    <row r="11" spans="1:15">
      <c r="A11" s="25"/>
      <c r="F11" s="13"/>
      <c r="G11" s="13"/>
      <c r="H11" s="24"/>
      <c r="I11" s="24"/>
      <c r="J11" s="24"/>
    </row>
    <row r="12" spans="1:15">
      <c r="A12" s="25"/>
      <c r="F12" s="13"/>
      <c r="G12" s="13"/>
      <c r="H12" s="24"/>
      <c r="I12" s="24"/>
      <c r="J12" s="24"/>
    </row>
    <row r="13" spans="1:15">
      <c r="A13" s="25"/>
      <c r="F13" s="13"/>
      <c r="G13" s="13"/>
      <c r="H13" s="24"/>
      <c r="I13" s="24"/>
      <c r="J13" s="24"/>
    </row>
    <row r="14" spans="1:15">
      <c r="A14" s="25"/>
      <c r="F14" s="13"/>
      <c r="G14" s="13"/>
      <c r="H14" s="24"/>
      <c r="I14" s="24"/>
      <c r="J14" s="24"/>
    </row>
    <row r="15" spans="1:15">
      <c r="A15" s="25"/>
      <c r="F15" s="13"/>
      <c r="G15" s="13"/>
      <c r="H15" s="24"/>
      <c r="I15" s="24"/>
      <c r="J15" s="24"/>
    </row>
    <row r="16" spans="1:15">
      <c r="A16" s="25"/>
      <c r="F16" s="13"/>
      <c r="G16" s="13"/>
      <c r="H16" s="24"/>
      <c r="I16" s="24"/>
      <c r="J16" s="24"/>
    </row>
    <row r="17" spans="1:10">
      <c r="A17" s="25"/>
      <c r="F17" s="13"/>
      <c r="G17" s="13"/>
      <c r="H17" s="24"/>
      <c r="I17" s="24"/>
      <c r="J17" s="24"/>
    </row>
    <row r="18" spans="1:10">
      <c r="A18" s="25"/>
      <c r="F18" s="13"/>
      <c r="G18" s="13"/>
      <c r="H18" s="24"/>
      <c r="I18" s="24"/>
      <c r="J18" s="24"/>
    </row>
    <row r="19" spans="1:10">
      <c r="A19" s="25"/>
      <c r="F19" s="13"/>
      <c r="G19" s="13"/>
      <c r="H19" s="24"/>
      <c r="I19" s="24"/>
      <c r="J19" s="24"/>
    </row>
    <row r="20" spans="1:10">
      <c r="A20" s="25"/>
      <c r="F20" s="13"/>
      <c r="G20" s="13"/>
      <c r="H20" s="24"/>
      <c r="I20" s="24"/>
      <c r="J20" s="24"/>
    </row>
    <row r="21" spans="1:10">
      <c r="A21" s="25"/>
      <c r="F21" s="13"/>
      <c r="G21" s="13"/>
      <c r="H21" s="24"/>
      <c r="I21" s="24"/>
      <c r="J21" s="24"/>
    </row>
    <row r="22" spans="1:10">
      <c r="A22" s="25"/>
      <c r="F22" s="13"/>
      <c r="G22" s="13"/>
      <c r="H22" s="24"/>
      <c r="I22" s="24"/>
      <c r="J22" s="24"/>
    </row>
    <row r="23" spans="1:10">
      <c r="A23" s="25"/>
      <c r="F23" s="13"/>
      <c r="G23" s="13"/>
      <c r="H23" s="24"/>
      <c r="I23" s="24"/>
      <c r="J23" s="24"/>
    </row>
    <row r="24" spans="1:10">
      <c r="A24" s="25"/>
      <c r="F24" s="13"/>
      <c r="G24" s="13"/>
      <c r="H24" s="24"/>
      <c r="I24" s="24"/>
      <c r="J24" s="24"/>
    </row>
    <row r="25" spans="1:10">
      <c r="A25" s="25"/>
      <c r="F25" s="13"/>
      <c r="G25" s="13"/>
      <c r="H25" s="24"/>
      <c r="I25" s="24"/>
      <c r="J25" s="24"/>
    </row>
    <row r="26" spans="1:10">
      <c r="A26" s="25"/>
      <c r="F26" s="13"/>
      <c r="G26" s="13"/>
      <c r="H26" s="24"/>
      <c r="I26" s="24"/>
      <c r="J26" s="24"/>
    </row>
    <row r="27" spans="1:10">
      <c r="A27" s="25"/>
      <c r="F27" s="13"/>
      <c r="G27" s="13"/>
      <c r="H27" s="24"/>
      <c r="I27" s="24"/>
      <c r="J27" s="24"/>
    </row>
    <row r="28" spans="1:10">
      <c r="A28" s="25"/>
      <c r="F28" s="13"/>
      <c r="G28" s="13"/>
      <c r="H28" s="24"/>
      <c r="I28" s="24"/>
      <c r="J28" s="24"/>
    </row>
    <row r="29" spans="1:10">
      <c r="A29" s="25"/>
      <c r="F29" s="13"/>
      <c r="G29" s="13"/>
      <c r="H29" s="24"/>
      <c r="I29" s="24"/>
      <c r="J29" s="24"/>
    </row>
    <row r="30" spans="1:10">
      <c r="A30" s="25"/>
      <c r="F30" s="13"/>
      <c r="G30" s="13"/>
      <c r="H30" s="24"/>
      <c r="I30" s="24"/>
      <c r="J30" s="24"/>
    </row>
    <row r="31" spans="1:10">
      <c r="A31" s="25"/>
      <c r="F31" s="13"/>
      <c r="G31" s="13"/>
      <c r="H31" s="24"/>
      <c r="I31" s="24"/>
      <c r="J31" s="24"/>
    </row>
    <row r="32" spans="1:10">
      <c r="A32" s="25"/>
      <c r="F32" s="13"/>
      <c r="G32" s="13"/>
      <c r="H32" s="24"/>
      <c r="I32" s="24"/>
      <c r="J32" s="24"/>
    </row>
    <row r="33" spans="1:33">
      <c r="A33" s="25"/>
      <c r="F33" s="13"/>
      <c r="G33" s="13"/>
      <c r="H33" s="24"/>
      <c r="I33" s="24"/>
      <c r="J33" s="24"/>
    </row>
    <row r="34" spans="1:33">
      <c r="A34" s="25"/>
      <c r="F34" s="13"/>
      <c r="G34" s="13"/>
      <c r="H34" s="24"/>
      <c r="I34" s="24"/>
      <c r="J34" s="24"/>
    </row>
    <row r="35" spans="1:33">
      <c r="A35" s="25"/>
      <c r="F35" s="13"/>
      <c r="G35" s="13"/>
      <c r="H35" s="24"/>
      <c r="I35" s="24"/>
      <c r="J35" s="24"/>
    </row>
    <row r="36" spans="1:33">
      <c r="A36" s="25"/>
      <c r="F36" s="13"/>
      <c r="G36" s="13"/>
      <c r="H36" s="24"/>
      <c r="I36" s="24"/>
      <c r="J36" s="24"/>
    </row>
    <row r="37" spans="1:33">
      <c r="A37" s="25"/>
      <c r="F37" s="13"/>
      <c r="G37" s="13"/>
      <c r="H37" s="24"/>
      <c r="I37" s="24"/>
      <c r="J37" s="24"/>
    </row>
    <row r="38" spans="1:33">
      <c r="A38" s="25"/>
      <c r="F38" s="13"/>
      <c r="G38" s="13"/>
      <c r="H38" s="24"/>
      <c r="I38" s="24"/>
      <c r="J38" s="24"/>
    </row>
    <row r="39" spans="1:33">
      <c r="A39" s="25"/>
      <c r="F39" s="13"/>
      <c r="G39" s="13"/>
      <c r="H39" s="24"/>
      <c r="I39" s="24"/>
      <c r="J39" s="24"/>
    </row>
    <row r="40" spans="1:33">
      <c r="A40" s="25"/>
      <c r="F40" s="13"/>
      <c r="G40" s="13"/>
      <c r="H40" s="24"/>
      <c r="I40" s="24"/>
      <c r="J40" s="24"/>
    </row>
    <row r="41" spans="1:33">
      <c r="A41" s="25"/>
      <c r="F41" s="13"/>
      <c r="G41" s="13"/>
      <c r="H41" s="24"/>
      <c r="I41" s="24"/>
      <c r="J41" s="24"/>
    </row>
    <row r="42" spans="1:33">
      <c r="A42" s="25"/>
      <c r="F42" s="13"/>
      <c r="G42" s="13"/>
      <c r="H42" s="24"/>
      <c r="I42" s="24"/>
      <c r="J42" s="24"/>
    </row>
    <row r="43" spans="1:33" s="19" customFormat="1" ht="25.5" customHeight="1">
      <c r="A43" s="26"/>
      <c r="B43" s="161" t="s">
        <v>32</v>
      </c>
      <c r="C43" s="162"/>
      <c r="D43" s="162"/>
      <c r="E43" s="162"/>
      <c r="F43" s="162"/>
      <c r="G43" s="162"/>
      <c r="H43" s="162"/>
      <c r="I43" s="163"/>
      <c r="J43" s="161" t="s">
        <v>51</v>
      </c>
      <c r="K43" s="162"/>
      <c r="L43" s="162"/>
      <c r="M43" s="162"/>
      <c r="N43" s="162"/>
      <c r="O43" s="162"/>
      <c r="P43" s="162"/>
      <c r="Q43" s="163"/>
      <c r="R43" s="161" t="s">
        <v>52</v>
      </c>
      <c r="S43" s="162"/>
      <c r="T43" s="162"/>
      <c r="U43" s="162"/>
      <c r="V43" s="162"/>
      <c r="W43" s="162"/>
      <c r="X43" s="162"/>
      <c r="Y43" s="163"/>
      <c r="Z43" s="161" t="s">
        <v>53</v>
      </c>
      <c r="AA43" s="162"/>
      <c r="AB43" s="162"/>
      <c r="AC43" s="162"/>
      <c r="AD43" s="162"/>
      <c r="AE43" s="162"/>
      <c r="AF43" s="162"/>
      <c r="AG43" s="163"/>
    </row>
    <row r="44" spans="1:33" s="16" customFormat="1" ht="112.5" customHeight="1">
      <c r="A44" s="49" t="s">
        <v>60</v>
      </c>
      <c r="B44" s="20" t="s">
        <v>35</v>
      </c>
      <c r="C44" s="20" t="s">
        <v>36</v>
      </c>
      <c r="D44" s="20" t="s">
        <v>47</v>
      </c>
      <c r="E44" s="20" t="s">
        <v>48</v>
      </c>
      <c r="F44" s="20" t="s">
        <v>33</v>
      </c>
      <c r="G44" s="20" t="s">
        <v>34</v>
      </c>
      <c r="H44" s="20" t="s">
        <v>49</v>
      </c>
      <c r="I44" s="20" t="s">
        <v>50</v>
      </c>
      <c r="J44" s="20" t="s">
        <v>35</v>
      </c>
      <c r="K44" s="20" t="s">
        <v>36</v>
      </c>
      <c r="L44" s="20" t="s">
        <v>47</v>
      </c>
      <c r="M44" s="20" t="s">
        <v>48</v>
      </c>
      <c r="N44" s="20" t="s">
        <v>33</v>
      </c>
      <c r="O44" s="20" t="s">
        <v>34</v>
      </c>
      <c r="P44" s="20" t="s">
        <v>49</v>
      </c>
      <c r="Q44" s="20" t="s">
        <v>50</v>
      </c>
      <c r="R44" s="20" t="s">
        <v>35</v>
      </c>
      <c r="S44" s="20" t="s">
        <v>36</v>
      </c>
      <c r="T44" s="20" t="s">
        <v>47</v>
      </c>
      <c r="U44" s="20" t="s">
        <v>48</v>
      </c>
      <c r="V44" s="20" t="s">
        <v>33</v>
      </c>
      <c r="W44" s="20" t="s">
        <v>34</v>
      </c>
      <c r="X44" s="20" t="s">
        <v>49</v>
      </c>
      <c r="Y44" s="20" t="s">
        <v>50</v>
      </c>
      <c r="Z44" s="20" t="s">
        <v>35</v>
      </c>
      <c r="AA44" s="20" t="s">
        <v>36</v>
      </c>
      <c r="AB44" s="20" t="s">
        <v>47</v>
      </c>
      <c r="AC44" s="20" t="s">
        <v>48</v>
      </c>
      <c r="AD44" s="20" t="s">
        <v>33</v>
      </c>
      <c r="AE44" s="20" t="s">
        <v>34</v>
      </c>
      <c r="AF44" s="20" t="s">
        <v>49</v>
      </c>
      <c r="AG44" s="20" t="s">
        <v>50</v>
      </c>
    </row>
    <row r="45" spans="1:33" ht="13.5">
      <c r="A45" s="27">
        <v>-4</v>
      </c>
      <c r="B45" s="43">
        <v>4730.3422849999997</v>
      </c>
      <c r="C45" s="43">
        <v>4764.2114259999998</v>
      </c>
      <c r="D45" s="43">
        <v>4768.4448240000002</v>
      </c>
      <c r="E45" s="43">
        <v>4738.8095700000003</v>
      </c>
      <c r="F45" s="45">
        <v>6020.1791990000002</v>
      </c>
      <c r="G45" s="45">
        <v>6083.6831050000001</v>
      </c>
      <c r="H45" s="45">
        <v>6093.5615230000003</v>
      </c>
      <c r="I45" s="46">
        <v>6076.6274409999996</v>
      </c>
      <c r="J45" s="43"/>
      <c r="K45" s="43"/>
      <c r="L45" s="43"/>
      <c r="M45" s="43"/>
      <c r="N45" s="45"/>
      <c r="O45" s="45"/>
      <c r="P45" s="45"/>
      <c r="Q45" s="46"/>
      <c r="R45" s="43"/>
      <c r="S45" s="43"/>
      <c r="T45" s="43"/>
      <c r="U45" s="43"/>
      <c r="V45" s="45"/>
      <c r="W45" s="45"/>
      <c r="X45" s="45"/>
      <c r="Y45" s="46"/>
      <c r="Z45" s="43"/>
      <c r="AA45" s="43"/>
      <c r="AB45" s="43"/>
      <c r="AC45" s="43"/>
      <c r="AD45" s="45"/>
      <c r="AE45" s="45"/>
      <c r="AF45" s="45"/>
      <c r="AG45" s="46"/>
    </row>
    <row r="46" spans="1:33" ht="13.5">
      <c r="A46" s="27">
        <v>-3</v>
      </c>
      <c r="B46" s="43">
        <v>5269.4208980000003</v>
      </c>
      <c r="C46" s="43">
        <v>5251.0751950000003</v>
      </c>
      <c r="D46" s="43">
        <v>5263.7758789999998</v>
      </c>
      <c r="E46" s="43">
        <v>5244.0190430000002</v>
      </c>
      <c r="F46" s="45">
        <v>6636.8735349999997</v>
      </c>
      <c r="G46" s="45">
        <v>6667.919922</v>
      </c>
      <c r="H46" s="45">
        <v>6670.7421880000002</v>
      </c>
      <c r="I46" s="46">
        <v>6682.0322269999997</v>
      </c>
      <c r="J46" s="43"/>
      <c r="K46" s="43"/>
      <c r="L46" s="43"/>
      <c r="M46" s="43"/>
      <c r="N46" s="45"/>
      <c r="O46" s="45"/>
      <c r="P46" s="45"/>
      <c r="Q46" s="46"/>
      <c r="R46" s="43"/>
      <c r="S46" s="43"/>
      <c r="T46" s="43"/>
      <c r="U46" s="43"/>
      <c r="V46" s="45"/>
      <c r="W46" s="45"/>
      <c r="X46" s="45"/>
      <c r="Y46" s="46"/>
      <c r="Z46" s="43"/>
      <c r="AA46" s="43"/>
      <c r="AB46" s="43"/>
      <c r="AC46" s="43"/>
      <c r="AD46" s="45"/>
      <c r="AE46" s="45"/>
      <c r="AF46" s="45"/>
      <c r="AG46" s="46"/>
    </row>
    <row r="47" spans="1:33">
      <c r="A47" s="27">
        <v>-2</v>
      </c>
      <c r="B47" s="43">
        <v>5787.3310549999997</v>
      </c>
      <c r="C47" s="43">
        <v>5729.4721680000002</v>
      </c>
      <c r="D47" s="43">
        <v>5729.4721680000002</v>
      </c>
      <c r="E47" s="43">
        <v>5677.2578130000002</v>
      </c>
      <c r="F47" s="45">
        <v>7122.326172</v>
      </c>
      <c r="G47" s="45">
        <v>7191.4750979999999</v>
      </c>
      <c r="H47" s="45">
        <v>7256.390625</v>
      </c>
      <c r="I47" s="45">
        <v>7205.5874020000001</v>
      </c>
      <c r="J47" s="43"/>
      <c r="K47" s="43"/>
      <c r="L47" s="43"/>
      <c r="M47" s="43"/>
      <c r="N47" s="45"/>
      <c r="O47" s="45"/>
      <c r="P47" s="45"/>
      <c r="Q47" s="45"/>
      <c r="R47" s="43"/>
      <c r="S47" s="43"/>
      <c r="T47" s="43"/>
      <c r="U47" s="43"/>
      <c r="V47" s="45"/>
      <c r="W47" s="45"/>
      <c r="X47" s="45"/>
      <c r="Y47" s="45"/>
      <c r="Z47" s="43"/>
      <c r="AA47" s="43"/>
      <c r="AB47" s="43"/>
      <c r="AC47" s="43"/>
      <c r="AD47" s="45"/>
      <c r="AE47" s="45"/>
      <c r="AF47" s="45"/>
      <c r="AG47" s="45"/>
    </row>
    <row r="48" spans="1:33">
      <c r="A48" s="27">
        <v>-1</v>
      </c>
      <c r="B48" s="43">
        <v>6217.7470700000003</v>
      </c>
      <c r="C48" s="43">
        <v>6238.9150390000004</v>
      </c>
      <c r="D48" s="43">
        <v>6293.9521480000003</v>
      </c>
      <c r="E48" s="43">
        <v>6152.8320309999999</v>
      </c>
      <c r="F48" s="45">
        <v>7664.2270509999998</v>
      </c>
      <c r="G48" s="45">
        <v>7737.609375</v>
      </c>
      <c r="H48" s="45">
        <v>7723.4975590000004</v>
      </c>
      <c r="I48" s="45">
        <v>7706.5629879999997</v>
      </c>
      <c r="J48" s="43"/>
      <c r="K48" s="43"/>
      <c r="L48" s="43"/>
      <c r="M48" s="43"/>
      <c r="N48" s="45"/>
      <c r="O48" s="45"/>
      <c r="P48" s="45"/>
      <c r="Q48" s="45"/>
      <c r="R48" s="43"/>
      <c r="S48" s="43"/>
      <c r="T48" s="43"/>
      <c r="U48" s="43"/>
      <c r="V48" s="45"/>
      <c r="W48" s="45"/>
      <c r="X48" s="45"/>
      <c r="Y48" s="45"/>
      <c r="Z48" s="43"/>
      <c r="AA48" s="43"/>
      <c r="AB48" s="43"/>
      <c r="AC48" s="43"/>
      <c r="AD48" s="45"/>
      <c r="AE48" s="45"/>
      <c r="AF48" s="45"/>
      <c r="AG48" s="45"/>
    </row>
    <row r="49" spans="1:33">
      <c r="A49" s="27">
        <v>0</v>
      </c>
      <c r="B49" s="43">
        <v>6722.9570309999999</v>
      </c>
      <c r="C49" s="43">
        <v>6735.6577150000003</v>
      </c>
      <c r="D49" s="43">
        <v>6744.125</v>
      </c>
      <c r="E49" s="43">
        <v>6670.7421880000002</v>
      </c>
      <c r="F49" s="45">
        <v>8290.7998050000006</v>
      </c>
      <c r="G49" s="45">
        <v>8324.6689449999994</v>
      </c>
      <c r="H49" s="45">
        <v>8285.1552730000003</v>
      </c>
      <c r="I49" s="45">
        <v>8285.1552730000003</v>
      </c>
      <c r="J49" s="43"/>
      <c r="K49" s="43"/>
      <c r="L49" s="43"/>
      <c r="M49" s="43"/>
      <c r="N49" s="45"/>
      <c r="O49" s="45"/>
      <c r="P49" s="45"/>
      <c r="Q49" s="45"/>
      <c r="R49" s="43"/>
      <c r="S49" s="43"/>
      <c r="T49" s="43"/>
      <c r="U49" s="43"/>
      <c r="V49" s="45"/>
      <c r="W49" s="45"/>
      <c r="X49" s="45"/>
      <c r="Y49" s="45"/>
      <c r="Z49" s="43"/>
      <c r="AA49" s="43"/>
      <c r="AB49" s="43"/>
      <c r="AC49" s="43"/>
      <c r="AD49" s="45"/>
      <c r="AE49" s="45"/>
      <c r="AF49" s="45"/>
      <c r="AG49" s="45"/>
    </row>
    <row r="50" spans="1:33">
      <c r="A50" s="27">
        <v>1</v>
      </c>
      <c r="B50" s="43">
        <v>7226.7553710000002</v>
      </c>
      <c r="C50" s="43">
        <v>7216.876953</v>
      </c>
      <c r="D50" s="43">
        <v>7284.6142579999996</v>
      </c>
      <c r="E50" s="43">
        <v>7146.3168949999999</v>
      </c>
      <c r="F50" s="45">
        <v>9138.9316409999992</v>
      </c>
      <c r="G50" s="45">
        <v>9083.8945309999999</v>
      </c>
      <c r="H50" s="45">
        <v>9105.0625</v>
      </c>
      <c r="I50" s="45">
        <v>9069.7822269999997</v>
      </c>
      <c r="J50" s="43"/>
      <c r="K50" s="43"/>
      <c r="L50" s="43"/>
      <c r="M50" s="43"/>
      <c r="N50" s="45"/>
      <c r="O50" s="45"/>
      <c r="P50" s="45"/>
      <c r="Q50" s="45"/>
      <c r="R50" s="43"/>
      <c r="S50" s="43"/>
      <c r="T50" s="43"/>
      <c r="U50" s="43"/>
      <c r="V50" s="45"/>
      <c r="W50" s="45"/>
      <c r="X50" s="45"/>
      <c r="Y50" s="45"/>
      <c r="Z50" s="43"/>
      <c r="AA50" s="43"/>
      <c r="AB50" s="43"/>
      <c r="AC50" s="43"/>
      <c r="AD50" s="45"/>
      <c r="AE50" s="45"/>
      <c r="AF50" s="45"/>
      <c r="AG50" s="45"/>
    </row>
    <row r="51" spans="1:33" ht="13.5">
      <c r="A51" s="27">
        <v>2</v>
      </c>
      <c r="B51" s="43">
        <v>7791.2353519999997</v>
      </c>
      <c r="C51" s="43">
        <v>7781.3569340000004</v>
      </c>
      <c r="D51" s="43">
        <v>7818.0478519999997</v>
      </c>
      <c r="E51" s="43">
        <v>7715.0302730000003</v>
      </c>
      <c r="F51" s="45">
        <v>10138.060546999999</v>
      </c>
      <c r="G51" s="45">
        <v>10174.751953000001</v>
      </c>
      <c r="H51" s="45">
        <v>10104.192383</v>
      </c>
      <c r="I51" s="46">
        <v>10147.939453000001</v>
      </c>
      <c r="J51" s="43"/>
      <c r="K51" s="43"/>
      <c r="L51" s="43"/>
      <c r="M51" s="43"/>
      <c r="N51" s="45"/>
      <c r="O51" s="45"/>
      <c r="P51" s="45"/>
      <c r="Q51" s="46"/>
      <c r="R51" s="43"/>
      <c r="S51" s="43"/>
      <c r="T51" s="43"/>
      <c r="U51" s="43"/>
      <c r="V51" s="45"/>
      <c r="W51" s="45"/>
      <c r="X51" s="45"/>
      <c r="Y51" s="46"/>
      <c r="Z51" s="43"/>
      <c r="AA51" s="43"/>
      <c r="AB51" s="43"/>
      <c r="AC51" s="43"/>
      <c r="AD51" s="45"/>
      <c r="AE51" s="45"/>
      <c r="AF51" s="45"/>
      <c r="AG51" s="46"/>
    </row>
    <row r="52" spans="1:33" ht="13.5">
      <c r="A52" s="27">
        <v>3</v>
      </c>
      <c r="B52" s="43">
        <v>8343.0146480000003</v>
      </c>
      <c r="C52" s="43">
        <v>8344.4257809999999</v>
      </c>
      <c r="D52" s="43">
        <v>8508.125</v>
      </c>
      <c r="E52" s="43">
        <v>8296.4443360000005</v>
      </c>
      <c r="F52" s="45">
        <v>11243.030273</v>
      </c>
      <c r="G52" s="45">
        <v>11292.422852</v>
      </c>
      <c r="H52" s="45">
        <v>11276.899414</v>
      </c>
      <c r="I52" s="46">
        <v>11276.899414</v>
      </c>
      <c r="J52" s="43"/>
      <c r="K52" s="43"/>
      <c r="L52" s="43"/>
      <c r="M52" s="43"/>
      <c r="N52" s="45"/>
      <c r="O52" s="45"/>
      <c r="P52" s="45"/>
      <c r="Q52" s="46"/>
      <c r="R52" s="43"/>
      <c r="S52" s="43"/>
      <c r="T52" s="43"/>
      <c r="U52" s="43"/>
      <c r="V52" s="45"/>
      <c r="W52" s="45"/>
      <c r="X52" s="45"/>
      <c r="Y52" s="46"/>
      <c r="Z52" s="43"/>
      <c r="AA52" s="43"/>
      <c r="AB52" s="43"/>
      <c r="AC52" s="43"/>
      <c r="AD52" s="45"/>
      <c r="AE52" s="45"/>
      <c r="AF52" s="45"/>
      <c r="AG52" s="46"/>
    </row>
    <row r="53" spans="1:33" ht="13.5">
      <c r="A53" s="27">
        <v>4</v>
      </c>
      <c r="B53" s="43">
        <v>8979.4658199999994</v>
      </c>
      <c r="C53" s="43">
        <v>9020.390625</v>
      </c>
      <c r="D53" s="43">
        <v>9112.1181639999995</v>
      </c>
      <c r="E53" s="43">
        <v>8930.0732420000004</v>
      </c>
      <c r="F53" s="45">
        <v>12295.785156</v>
      </c>
      <c r="G53" s="45">
        <v>12236.515625</v>
      </c>
      <c r="H53" s="45">
        <v>12223.814453000001</v>
      </c>
      <c r="I53" s="46">
        <v>12237.926758</v>
      </c>
      <c r="J53" s="43"/>
      <c r="K53" s="43"/>
      <c r="L53" s="43"/>
      <c r="M53" s="43"/>
      <c r="N53" s="45"/>
      <c r="O53" s="45"/>
      <c r="P53" s="45"/>
      <c r="Q53" s="46"/>
      <c r="R53" s="43"/>
      <c r="S53" s="43"/>
      <c r="T53" s="43"/>
      <c r="U53" s="43"/>
      <c r="V53" s="45"/>
      <c r="W53" s="45"/>
      <c r="X53" s="45"/>
      <c r="Y53" s="46"/>
      <c r="Z53" s="43"/>
      <c r="AA53" s="43"/>
      <c r="AB53" s="43"/>
      <c r="AC53" s="43"/>
      <c r="AD53" s="45"/>
      <c r="AE53" s="45"/>
      <c r="AF53" s="45"/>
      <c r="AG53" s="46"/>
    </row>
    <row r="54" spans="1:33" ht="13.5">
      <c r="A54" s="27">
        <v>5</v>
      </c>
      <c r="B54" s="43">
        <v>9541.1230469999991</v>
      </c>
      <c r="C54" s="43">
        <v>9584.8701170000004</v>
      </c>
      <c r="D54" s="43">
        <v>9693.5332030000009</v>
      </c>
      <c r="E54" s="43">
        <v>9577.8144530000009</v>
      </c>
      <c r="F54" s="45">
        <v>13039.488281</v>
      </c>
      <c r="G54" s="45">
        <v>12980.217773</v>
      </c>
      <c r="H54" s="45">
        <v>13008.441406</v>
      </c>
      <c r="I54" s="46">
        <v>13023.964844</v>
      </c>
      <c r="J54" s="43"/>
      <c r="K54" s="43"/>
      <c r="L54" s="43"/>
      <c r="M54" s="43"/>
      <c r="N54" s="45"/>
      <c r="O54" s="45"/>
      <c r="P54" s="45"/>
      <c r="Q54" s="46"/>
      <c r="R54" s="43"/>
      <c r="S54" s="43"/>
      <c r="T54" s="43"/>
      <c r="U54" s="43"/>
      <c r="V54" s="45"/>
      <c r="W54" s="45"/>
      <c r="X54" s="45"/>
      <c r="Y54" s="46"/>
      <c r="Z54" s="43"/>
      <c r="AA54" s="43"/>
      <c r="AB54" s="43"/>
      <c r="AC54" s="43"/>
      <c r="AD54" s="45"/>
      <c r="AE54" s="45"/>
      <c r="AF54" s="45"/>
      <c r="AG54" s="46"/>
    </row>
    <row r="55" spans="1:33" ht="13.5">
      <c r="A55" s="27">
        <v>6</v>
      </c>
      <c r="B55" s="43">
        <v>10207.209961</v>
      </c>
      <c r="C55" s="43">
        <v>10222.732421999999</v>
      </c>
      <c r="D55" s="43">
        <v>10318.694336</v>
      </c>
      <c r="E55" s="43">
        <v>10150.761719</v>
      </c>
      <c r="F55" s="45">
        <v>13513.651367</v>
      </c>
      <c r="G55" s="45">
        <v>13488.25</v>
      </c>
      <c r="H55" s="45">
        <v>13495.305664</v>
      </c>
      <c r="I55" s="46">
        <v>13530.585938</v>
      </c>
      <c r="J55" s="43"/>
      <c r="K55" s="43"/>
      <c r="L55" s="43"/>
      <c r="M55" s="43"/>
      <c r="N55" s="45"/>
      <c r="O55" s="45"/>
      <c r="P55" s="45"/>
      <c r="Q55" s="46"/>
      <c r="R55" s="43"/>
      <c r="S55" s="43"/>
      <c r="T55" s="43"/>
      <c r="U55" s="43"/>
      <c r="V55" s="45"/>
      <c r="W55" s="45"/>
      <c r="X55" s="45"/>
      <c r="Y55" s="46"/>
      <c r="Z55" s="43"/>
      <c r="AA55" s="43"/>
      <c r="AB55" s="43"/>
      <c r="AC55" s="43"/>
      <c r="AD55" s="45"/>
      <c r="AE55" s="45"/>
      <c r="AF55" s="45"/>
      <c r="AG55" s="46"/>
    </row>
    <row r="56" spans="1:33" ht="13.5">
      <c r="A56" s="27">
        <v>7</v>
      </c>
      <c r="B56" s="43">
        <v>10804.147461</v>
      </c>
      <c r="C56" s="43">
        <v>10797.090819999999</v>
      </c>
      <c r="D56" s="43">
        <v>10891.641602</v>
      </c>
      <c r="E56" s="43">
        <v>10777.333984000001</v>
      </c>
      <c r="F56" s="45">
        <v>13829.759765999999</v>
      </c>
      <c r="G56" s="45">
        <v>13791.657227</v>
      </c>
      <c r="H56" s="45">
        <v>13794.480469</v>
      </c>
      <c r="I56" s="46">
        <v>13822.704102</v>
      </c>
      <c r="J56" s="43"/>
      <c r="K56" s="43"/>
      <c r="L56" s="43"/>
      <c r="M56" s="43"/>
      <c r="N56" s="45"/>
      <c r="O56" s="45"/>
      <c r="P56" s="45"/>
      <c r="Q56" s="46"/>
      <c r="R56" s="43"/>
      <c r="S56" s="43"/>
      <c r="T56" s="43"/>
      <c r="U56" s="43"/>
      <c r="V56" s="45"/>
      <c r="W56" s="45"/>
      <c r="X56" s="45"/>
      <c r="Y56" s="46"/>
      <c r="Z56" s="43"/>
      <c r="AA56" s="43"/>
      <c r="AB56" s="43"/>
      <c r="AC56" s="43"/>
      <c r="AD56" s="45"/>
      <c r="AE56" s="45"/>
      <c r="AF56" s="45"/>
      <c r="AG56" s="46"/>
    </row>
    <row r="57" spans="1:33" ht="13.5">
      <c r="A57" s="27">
        <v>8</v>
      </c>
      <c r="B57" s="43">
        <v>11371.449219</v>
      </c>
      <c r="C57" s="43">
        <v>11437.776367</v>
      </c>
      <c r="D57" s="43">
        <v>11474.466796999999</v>
      </c>
      <c r="E57" s="43">
        <v>11322.057617</v>
      </c>
      <c r="F57" s="45">
        <v>13980.758789</v>
      </c>
      <c r="G57" s="45">
        <v>13972.291015999999</v>
      </c>
      <c r="H57" s="45">
        <v>13965.235352</v>
      </c>
      <c r="I57" s="46">
        <v>13975.113281</v>
      </c>
      <c r="J57" s="43"/>
      <c r="K57" s="43"/>
      <c r="L57" s="43"/>
      <c r="M57" s="43"/>
      <c r="N57" s="45"/>
      <c r="O57" s="45"/>
      <c r="P57" s="45"/>
      <c r="Q57" s="46"/>
      <c r="R57" s="43"/>
      <c r="S57" s="43"/>
      <c r="T57" s="43"/>
      <c r="U57" s="43"/>
      <c r="V57" s="45"/>
      <c r="W57" s="45"/>
      <c r="X57" s="45"/>
      <c r="Y57" s="46"/>
      <c r="Z57" s="43"/>
      <c r="AA57" s="43"/>
      <c r="AB57" s="43"/>
      <c r="AC57" s="43"/>
      <c r="AD57" s="45"/>
      <c r="AE57" s="45"/>
      <c r="AF57" s="45"/>
      <c r="AG57" s="46"/>
    </row>
    <row r="58" spans="1:33" ht="13.5">
      <c r="A58" s="27">
        <v>9</v>
      </c>
      <c r="B58" s="43">
        <v>11958.508789</v>
      </c>
      <c r="C58" s="43">
        <v>11944.396484000001</v>
      </c>
      <c r="D58" s="43">
        <v>12064.348633</v>
      </c>
      <c r="E58" s="43">
        <v>11862.546875</v>
      </c>
      <c r="F58" s="45">
        <v>14048.496094</v>
      </c>
      <c r="G58" s="45">
        <v>14058.374023</v>
      </c>
      <c r="H58" s="45">
        <v>14047.084961</v>
      </c>
      <c r="I58" s="46">
        <v>14062.608398</v>
      </c>
      <c r="J58" s="43"/>
      <c r="K58" s="43"/>
      <c r="L58" s="43"/>
      <c r="M58" s="43"/>
      <c r="N58" s="45"/>
      <c r="O58" s="45"/>
      <c r="P58" s="45"/>
      <c r="Q58" s="46"/>
      <c r="R58" s="43"/>
      <c r="S58" s="43"/>
      <c r="T58" s="43"/>
      <c r="U58" s="43"/>
      <c r="V58" s="45"/>
      <c r="W58" s="45"/>
      <c r="X58" s="45"/>
      <c r="Y58" s="46"/>
      <c r="Z58" s="43"/>
      <c r="AA58" s="43"/>
      <c r="AB58" s="43"/>
      <c r="AC58" s="43"/>
      <c r="AD58" s="45"/>
      <c r="AE58" s="45"/>
      <c r="AF58" s="45"/>
      <c r="AG58" s="46"/>
    </row>
    <row r="59" spans="1:33" ht="13.5">
      <c r="A59" s="27">
        <v>10</v>
      </c>
      <c r="B59" s="43">
        <v>12436.905273</v>
      </c>
      <c r="C59" s="43">
        <v>12434.083008</v>
      </c>
      <c r="D59" s="43">
        <v>12466.541015999999</v>
      </c>
      <c r="E59" s="43">
        <v>12400.214844</v>
      </c>
      <c r="F59" s="45">
        <v>14090.832031</v>
      </c>
      <c r="G59" s="45">
        <v>14093.654296999999</v>
      </c>
      <c r="H59" s="45">
        <v>14095.065430000001</v>
      </c>
      <c r="I59" s="46">
        <v>14097.887694999999</v>
      </c>
      <c r="J59" s="43"/>
      <c r="K59" s="43"/>
      <c r="L59" s="43"/>
      <c r="M59" s="43"/>
      <c r="N59" s="45"/>
      <c r="O59" s="45"/>
      <c r="P59" s="45"/>
      <c r="Q59" s="46"/>
      <c r="R59" s="43"/>
      <c r="S59" s="43"/>
      <c r="T59" s="43"/>
      <c r="U59" s="43"/>
      <c r="V59" s="45"/>
      <c r="W59" s="45"/>
      <c r="X59" s="45"/>
      <c r="Y59" s="46"/>
      <c r="Z59" s="43"/>
      <c r="AA59" s="43"/>
      <c r="AB59" s="43"/>
      <c r="AC59" s="43"/>
      <c r="AD59" s="45"/>
      <c r="AE59" s="45"/>
      <c r="AF59" s="45"/>
      <c r="AG59" s="46"/>
    </row>
    <row r="60" spans="1:33" ht="13.5">
      <c r="A60" s="27">
        <v>11</v>
      </c>
      <c r="B60" s="43">
        <v>12813.696289</v>
      </c>
      <c r="C60" s="43">
        <v>12865.910156</v>
      </c>
      <c r="D60" s="43">
        <v>12899.779296999999</v>
      </c>
      <c r="E60" s="43">
        <v>12812.285156</v>
      </c>
      <c r="F60" s="45">
        <v>14104.944336</v>
      </c>
      <c r="G60" s="45">
        <v>14103.533203000001</v>
      </c>
      <c r="H60" s="45">
        <v>14100.709961</v>
      </c>
      <c r="I60" s="46">
        <v>14102.122069999999</v>
      </c>
      <c r="J60" s="43"/>
      <c r="K60" s="43"/>
      <c r="L60" s="43"/>
      <c r="M60" s="43"/>
      <c r="N60" s="45"/>
      <c r="O60" s="45"/>
      <c r="P60" s="45"/>
      <c r="Q60" s="46"/>
      <c r="R60" s="43"/>
      <c r="S60" s="43"/>
      <c r="T60" s="43"/>
      <c r="U60" s="43"/>
      <c r="V60" s="45"/>
      <c r="W60" s="45"/>
      <c r="X60" s="45"/>
      <c r="Y60" s="46"/>
      <c r="Z60" s="43"/>
      <c r="AA60" s="43"/>
      <c r="AB60" s="43"/>
      <c r="AC60" s="43"/>
      <c r="AD60" s="45"/>
      <c r="AE60" s="45"/>
      <c r="AF60" s="45"/>
      <c r="AG60" s="46"/>
    </row>
    <row r="61" spans="1:33" ht="13.5">
      <c r="A61" s="27">
        <v>12</v>
      </c>
      <c r="B61" s="43">
        <v>13126.982421999999</v>
      </c>
      <c r="C61" s="43">
        <v>13180.608398</v>
      </c>
      <c r="D61" s="43">
        <v>13159.440430000001</v>
      </c>
      <c r="E61" s="43">
        <v>13112.870117</v>
      </c>
      <c r="F61" s="45">
        <v>14109.177734000001</v>
      </c>
      <c r="G61" s="45">
        <v>14109.177734000001</v>
      </c>
      <c r="H61" s="45">
        <v>14107.766602</v>
      </c>
      <c r="I61" s="46">
        <v>14107.766602</v>
      </c>
      <c r="J61" s="43"/>
      <c r="K61" s="43"/>
      <c r="L61" s="43"/>
      <c r="M61" s="43"/>
      <c r="N61" s="45"/>
      <c r="O61" s="45"/>
      <c r="P61" s="45"/>
      <c r="Q61" s="46"/>
      <c r="R61" s="43"/>
      <c r="S61" s="43"/>
      <c r="T61" s="43"/>
      <c r="U61" s="43"/>
      <c r="V61" s="45"/>
      <c r="W61" s="45"/>
      <c r="X61" s="45"/>
      <c r="Y61" s="46"/>
      <c r="Z61" s="43"/>
      <c r="AA61" s="43"/>
      <c r="AB61" s="43"/>
      <c r="AC61" s="43"/>
      <c r="AD61" s="45"/>
      <c r="AE61" s="45"/>
      <c r="AF61" s="45"/>
      <c r="AG61" s="46"/>
    </row>
    <row r="62" spans="1:33">
      <c r="A62" s="27">
        <v>13</v>
      </c>
      <c r="B62" s="43">
        <v>13365.475586</v>
      </c>
      <c r="C62" s="43">
        <v>13434.624023</v>
      </c>
      <c r="D62" s="43">
        <v>13447.325194999999</v>
      </c>
      <c r="E62" s="43">
        <v>13383.820313</v>
      </c>
      <c r="F62" s="45">
        <v>14110.588867</v>
      </c>
      <c r="G62" s="45">
        <v>14110.588867</v>
      </c>
      <c r="H62" s="45">
        <v>14110.588867</v>
      </c>
      <c r="I62" s="43">
        <v>14109.177734000001</v>
      </c>
      <c r="J62" s="43"/>
      <c r="K62" s="43"/>
      <c r="L62" s="43"/>
      <c r="M62" s="43"/>
      <c r="N62" s="45"/>
      <c r="O62" s="45"/>
      <c r="P62" s="45"/>
      <c r="Q62" s="43"/>
      <c r="R62" s="43"/>
      <c r="S62" s="43"/>
      <c r="T62" s="43"/>
      <c r="U62" s="43"/>
      <c r="V62" s="45"/>
      <c r="W62" s="45"/>
      <c r="X62" s="45"/>
      <c r="Y62" s="43"/>
      <c r="Z62" s="43"/>
      <c r="AA62" s="43"/>
      <c r="AB62" s="43"/>
      <c r="AC62" s="43"/>
      <c r="AD62" s="45"/>
      <c r="AE62" s="45"/>
      <c r="AF62" s="45"/>
      <c r="AG62" s="43"/>
    </row>
    <row r="63" spans="1:33">
      <c r="A63" s="27">
        <v>14</v>
      </c>
      <c r="B63" s="43">
        <v>13588.444336</v>
      </c>
      <c r="C63" s="43">
        <v>13623.724609000001</v>
      </c>
      <c r="D63" s="43">
        <v>13633.603515999999</v>
      </c>
      <c r="E63" s="43">
        <v>13599.734375</v>
      </c>
      <c r="F63" s="45">
        <v>14112</v>
      </c>
      <c r="G63" s="45">
        <v>14112</v>
      </c>
      <c r="H63" s="45">
        <v>14112</v>
      </c>
      <c r="I63" s="43">
        <v>14112</v>
      </c>
      <c r="J63" s="43"/>
      <c r="K63" s="43"/>
      <c r="L63" s="43"/>
      <c r="M63" s="43"/>
      <c r="N63" s="45"/>
      <c r="O63" s="45"/>
      <c r="P63" s="45"/>
      <c r="Q63" s="43"/>
      <c r="R63" s="43"/>
      <c r="S63" s="43"/>
      <c r="T63" s="43"/>
      <c r="U63" s="43"/>
      <c r="V63" s="45"/>
      <c r="W63" s="45"/>
      <c r="X63" s="45"/>
      <c r="Y63" s="43"/>
      <c r="Z63" s="43"/>
      <c r="AA63" s="43"/>
      <c r="AB63" s="43"/>
      <c r="AC63" s="43"/>
      <c r="AD63" s="45"/>
      <c r="AE63" s="45"/>
      <c r="AF63" s="45"/>
      <c r="AG63" s="43"/>
    </row>
    <row r="64" spans="1:33">
      <c r="A64" s="27">
        <v>15</v>
      </c>
      <c r="B64" s="43">
        <v>13749.321289</v>
      </c>
      <c r="C64" s="43">
        <v>13771.900390999999</v>
      </c>
      <c r="D64" s="43">
        <v>13797.302734000001</v>
      </c>
      <c r="E64" s="43">
        <v>13783.190430000001</v>
      </c>
      <c r="F64" s="45">
        <v>14112</v>
      </c>
      <c r="G64" s="45">
        <v>14112</v>
      </c>
      <c r="H64" s="45">
        <v>14112</v>
      </c>
      <c r="I64" s="43">
        <v>14112</v>
      </c>
      <c r="J64" s="43"/>
      <c r="K64" s="43"/>
      <c r="L64" s="43"/>
      <c r="M64" s="43"/>
      <c r="N64" s="45"/>
      <c r="O64" s="45"/>
      <c r="P64" s="45"/>
      <c r="Q64" s="43"/>
      <c r="R64" s="43"/>
      <c r="S64" s="43"/>
      <c r="T64" s="43"/>
      <c r="U64" s="43"/>
      <c r="V64" s="45"/>
      <c r="W64" s="45"/>
      <c r="X64" s="45"/>
      <c r="Y64" s="43"/>
      <c r="Z64" s="43"/>
      <c r="AA64" s="43"/>
      <c r="AB64" s="43"/>
      <c r="AC64" s="43"/>
      <c r="AD64" s="45"/>
      <c r="AE64" s="45"/>
      <c r="AF64" s="45"/>
      <c r="AG64" s="43"/>
    </row>
    <row r="65" spans="1:33">
      <c r="A65" s="27">
        <v>16</v>
      </c>
      <c r="B65" s="43">
        <v>13836.816406</v>
      </c>
      <c r="C65" s="43">
        <v>13883.385742</v>
      </c>
      <c r="D65" s="43">
        <v>13890.441406</v>
      </c>
      <c r="E65" s="43">
        <v>13872.095703000001</v>
      </c>
      <c r="F65" s="45">
        <v>14112</v>
      </c>
      <c r="G65" s="45">
        <v>14112</v>
      </c>
      <c r="H65" s="45">
        <v>14112</v>
      </c>
      <c r="I65" s="43">
        <v>14112</v>
      </c>
      <c r="J65" s="43"/>
      <c r="K65" s="43"/>
      <c r="L65" s="43"/>
      <c r="M65" s="43"/>
      <c r="N65" s="45"/>
      <c r="O65" s="45"/>
      <c r="P65" s="45"/>
      <c r="Q65" s="43"/>
      <c r="R65" s="43"/>
      <c r="S65" s="43"/>
      <c r="T65" s="43"/>
      <c r="U65" s="43"/>
      <c r="V65" s="45"/>
      <c r="W65" s="45"/>
      <c r="X65" s="45"/>
      <c r="Y65" s="43"/>
      <c r="Z65" s="43"/>
      <c r="AA65" s="43"/>
      <c r="AB65" s="43"/>
      <c r="AC65" s="43"/>
      <c r="AD65" s="45"/>
      <c r="AE65" s="45"/>
      <c r="AF65" s="45"/>
      <c r="AG65" s="43"/>
    </row>
    <row r="66" spans="1:33">
      <c r="A66" s="27">
        <v>17</v>
      </c>
      <c r="B66" s="43">
        <v>13932.777344</v>
      </c>
      <c r="C66" s="43">
        <v>13953.945313</v>
      </c>
      <c r="D66" s="43">
        <v>13949.711914</v>
      </c>
      <c r="E66" s="43">
        <v>13934.188477</v>
      </c>
      <c r="F66" s="43">
        <v>14112</v>
      </c>
      <c r="G66" s="45">
        <v>14112</v>
      </c>
      <c r="H66" s="45">
        <v>14112</v>
      </c>
      <c r="I66" s="43">
        <v>14112</v>
      </c>
      <c r="J66" s="43"/>
      <c r="K66" s="43"/>
      <c r="L66" s="43"/>
      <c r="M66" s="43"/>
      <c r="N66" s="43"/>
      <c r="O66" s="45"/>
      <c r="P66" s="45"/>
      <c r="Q66" s="43"/>
      <c r="R66" s="43"/>
      <c r="S66" s="43"/>
      <c r="T66" s="43"/>
      <c r="U66" s="43"/>
      <c r="V66" s="43"/>
      <c r="W66" s="45"/>
      <c r="X66" s="45"/>
      <c r="Y66" s="43"/>
      <c r="Z66" s="43"/>
      <c r="AA66" s="43"/>
      <c r="AB66" s="43"/>
      <c r="AC66" s="43"/>
      <c r="AD66" s="43"/>
      <c r="AE66" s="45"/>
      <c r="AF66" s="45"/>
      <c r="AG66" s="43"/>
    </row>
    <row r="67" spans="1:33">
      <c r="A67" s="27">
        <v>18</v>
      </c>
      <c r="B67" s="43">
        <v>14028.739258</v>
      </c>
      <c r="C67" s="43">
        <v>14021.683594</v>
      </c>
      <c r="D67" s="43">
        <v>14010.393555000001</v>
      </c>
      <c r="E67" s="43">
        <v>14023.094727</v>
      </c>
      <c r="F67" s="43">
        <v>14112</v>
      </c>
      <c r="G67" s="45">
        <v>14112</v>
      </c>
      <c r="H67" s="45">
        <v>14112</v>
      </c>
      <c r="I67" s="43">
        <v>14112</v>
      </c>
      <c r="J67" s="43"/>
      <c r="K67" s="43"/>
      <c r="L67" s="43"/>
      <c r="M67" s="43"/>
      <c r="N67" s="43"/>
      <c r="O67" s="45"/>
      <c r="P67" s="45"/>
      <c r="Q67" s="43"/>
      <c r="R67" s="43"/>
      <c r="S67" s="43"/>
      <c r="T67" s="43"/>
      <c r="U67" s="43"/>
      <c r="V67" s="43"/>
      <c r="W67" s="45"/>
      <c r="X67" s="45"/>
      <c r="Y67" s="43"/>
      <c r="Z67" s="43"/>
      <c r="AA67" s="43"/>
      <c r="AB67" s="43"/>
      <c r="AC67" s="43"/>
      <c r="AD67" s="43"/>
      <c r="AE67" s="45"/>
      <c r="AF67" s="45"/>
      <c r="AG67" s="43"/>
    </row>
    <row r="68" spans="1:33">
      <c r="A68" s="27">
        <v>19</v>
      </c>
      <c r="B68" s="43">
        <v>14035.794921999999</v>
      </c>
      <c r="C68" s="43">
        <v>14054.140625</v>
      </c>
      <c r="D68" s="43">
        <v>14051.318359000001</v>
      </c>
      <c r="E68" s="43">
        <v>14056.962890999999</v>
      </c>
      <c r="F68" s="43">
        <v>14112</v>
      </c>
      <c r="G68" s="45">
        <v>14112</v>
      </c>
      <c r="H68" s="45">
        <v>14112</v>
      </c>
      <c r="I68" s="43">
        <v>14112</v>
      </c>
      <c r="J68" s="43"/>
      <c r="K68" s="43"/>
      <c r="L68" s="43"/>
      <c r="M68" s="43"/>
      <c r="N68" s="43"/>
      <c r="O68" s="45"/>
      <c r="P68" s="45"/>
      <c r="Q68" s="43"/>
      <c r="R68" s="43"/>
      <c r="S68" s="43"/>
      <c r="T68" s="43"/>
      <c r="U68" s="43"/>
      <c r="V68" s="43"/>
      <c r="W68" s="45"/>
      <c r="X68" s="45"/>
      <c r="Y68" s="43"/>
      <c r="Z68" s="43"/>
      <c r="AA68" s="43"/>
      <c r="AB68" s="43"/>
      <c r="AC68" s="43"/>
      <c r="AD68" s="43"/>
      <c r="AE68" s="45"/>
      <c r="AF68" s="45"/>
      <c r="AG68" s="43"/>
    </row>
    <row r="69" spans="1:33">
      <c r="A69" s="27">
        <v>20</v>
      </c>
      <c r="B69" s="43">
        <v>14061.197265999999</v>
      </c>
      <c r="C69" s="43">
        <v>14072.486328000001</v>
      </c>
      <c r="D69" s="43">
        <v>14076.719727</v>
      </c>
      <c r="E69" s="43">
        <v>14066.841796999999</v>
      </c>
      <c r="F69" s="43">
        <v>14112</v>
      </c>
      <c r="G69" s="45">
        <v>14112</v>
      </c>
      <c r="H69" s="45">
        <v>14112</v>
      </c>
      <c r="I69" s="43">
        <v>14112</v>
      </c>
      <c r="J69" s="43"/>
      <c r="K69" s="43"/>
      <c r="L69" s="43"/>
      <c r="M69" s="43"/>
      <c r="N69" s="43"/>
      <c r="O69" s="45"/>
      <c r="P69" s="45"/>
      <c r="Q69" s="43"/>
      <c r="R69" s="43"/>
      <c r="S69" s="43"/>
      <c r="T69" s="43"/>
      <c r="U69" s="43"/>
      <c r="V69" s="43"/>
      <c r="W69" s="45"/>
      <c r="X69" s="45"/>
      <c r="Y69" s="43"/>
      <c r="Z69" s="43"/>
      <c r="AA69" s="43"/>
      <c r="AB69" s="43"/>
      <c r="AC69" s="43"/>
      <c r="AD69" s="43"/>
      <c r="AE69" s="45"/>
      <c r="AF69" s="45"/>
      <c r="AG69" s="43"/>
    </row>
    <row r="70" spans="1:33">
      <c r="A70" s="27">
        <v>21</v>
      </c>
      <c r="B70" s="43">
        <v>14078.130859000001</v>
      </c>
      <c r="C70" s="43">
        <v>14096.476563</v>
      </c>
      <c r="D70" s="43">
        <v>14086.598633</v>
      </c>
      <c r="E70" s="43">
        <v>14076.719727</v>
      </c>
      <c r="F70" s="43">
        <v>14112</v>
      </c>
      <c r="G70" s="45">
        <v>14112</v>
      </c>
      <c r="H70" s="45">
        <v>14112</v>
      </c>
      <c r="I70" s="43">
        <v>14112</v>
      </c>
      <c r="J70" s="43"/>
      <c r="K70" s="43"/>
      <c r="L70" s="43"/>
      <c r="M70" s="43"/>
      <c r="N70" s="43"/>
      <c r="O70" s="45"/>
      <c r="P70" s="45"/>
      <c r="Q70" s="43"/>
      <c r="R70" s="43"/>
      <c r="S70" s="43"/>
      <c r="T70" s="43"/>
      <c r="U70" s="43"/>
      <c r="V70" s="43"/>
      <c r="W70" s="45"/>
      <c r="X70" s="45"/>
      <c r="Y70" s="43"/>
      <c r="Z70" s="43"/>
      <c r="AA70" s="43"/>
      <c r="AB70" s="43"/>
      <c r="AC70" s="43"/>
      <c r="AD70" s="43"/>
      <c r="AE70" s="45"/>
      <c r="AF70" s="45"/>
      <c r="AG70" s="43"/>
    </row>
    <row r="71" spans="1:33">
      <c r="A71" s="27">
        <v>22</v>
      </c>
      <c r="B71" s="43">
        <v>14095.065430000001</v>
      </c>
      <c r="C71" s="43">
        <v>14102.122069999999</v>
      </c>
      <c r="D71" s="43">
        <v>14097.887694999999</v>
      </c>
      <c r="E71" s="43">
        <v>14096.476563</v>
      </c>
      <c r="F71" s="43">
        <v>14112</v>
      </c>
      <c r="G71" s="45">
        <v>14112</v>
      </c>
      <c r="H71" s="45">
        <v>14112</v>
      </c>
      <c r="I71" s="43">
        <v>14112</v>
      </c>
      <c r="J71" s="43"/>
      <c r="K71" s="43"/>
      <c r="L71" s="43"/>
      <c r="M71" s="43"/>
      <c r="N71" s="43"/>
      <c r="O71" s="45"/>
      <c r="P71" s="45"/>
      <c r="Q71" s="43"/>
      <c r="R71" s="43"/>
      <c r="S71" s="43"/>
      <c r="T71" s="43"/>
      <c r="U71" s="43"/>
      <c r="V71" s="43"/>
      <c r="W71" s="45"/>
      <c r="X71" s="45"/>
      <c r="Y71" s="43"/>
      <c r="Z71" s="43"/>
      <c r="AA71" s="43"/>
      <c r="AB71" s="43"/>
      <c r="AC71" s="43"/>
      <c r="AD71" s="43"/>
      <c r="AE71" s="45"/>
      <c r="AF71" s="45"/>
      <c r="AG71" s="43"/>
    </row>
    <row r="72" spans="1:33">
      <c r="A72" s="27"/>
      <c r="B72" s="21"/>
      <c r="C72" s="21"/>
      <c r="D72" s="21"/>
      <c r="E72" s="21"/>
      <c r="F72" s="21"/>
      <c r="G72" s="23"/>
      <c r="H72" s="23"/>
      <c r="I72" s="21"/>
      <c r="J72" s="21"/>
      <c r="K72" s="21"/>
      <c r="L72" s="21"/>
      <c r="M72" s="21"/>
      <c r="N72" s="21"/>
      <c r="O72" s="23"/>
      <c r="P72" s="23"/>
      <c r="Q72" s="21"/>
      <c r="R72" s="21"/>
      <c r="S72" s="21"/>
      <c r="T72" s="21"/>
      <c r="U72" s="21"/>
      <c r="V72" s="21"/>
      <c r="W72" s="23"/>
      <c r="X72" s="23"/>
      <c r="Y72" s="21"/>
      <c r="Z72" s="21"/>
      <c r="AA72" s="21"/>
      <c r="AB72" s="21"/>
      <c r="AC72" s="21"/>
      <c r="AD72" s="21"/>
      <c r="AE72" s="23"/>
      <c r="AF72" s="23"/>
      <c r="AG72" s="21"/>
    </row>
    <row r="73" spans="1:33">
      <c r="A73" s="31"/>
      <c r="B73" s="31"/>
      <c r="C73" s="31"/>
      <c r="D73" s="31"/>
      <c r="E73" s="31"/>
      <c r="F73" s="31"/>
      <c r="G73" s="32"/>
      <c r="H73" s="32"/>
      <c r="I73" s="32"/>
      <c r="J73" s="31"/>
      <c r="K73" s="31"/>
      <c r="L73" s="31"/>
      <c r="M73" s="31"/>
      <c r="N73" s="31"/>
      <c r="O73" s="32"/>
      <c r="P73" s="32"/>
      <c r="Q73" s="32"/>
      <c r="R73" s="31"/>
      <c r="S73" s="31"/>
      <c r="T73" s="31"/>
      <c r="U73" s="31"/>
      <c r="V73" s="31"/>
      <c r="W73" s="32"/>
      <c r="X73" s="32"/>
      <c r="Y73" s="32"/>
      <c r="Z73" s="31"/>
      <c r="AA73" s="31"/>
      <c r="AB73" s="31"/>
      <c r="AC73" s="31"/>
      <c r="AD73" s="31"/>
      <c r="AE73" s="32"/>
      <c r="AF73" s="32"/>
      <c r="AG73" s="32"/>
    </row>
    <row r="74" spans="1:33">
      <c r="A74" s="28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  <c r="P74" s="33"/>
      <c r="Q74" s="33"/>
      <c r="R74" s="33"/>
      <c r="S74" s="33"/>
      <c r="T74" s="33"/>
      <c r="U74" s="33"/>
      <c r="V74" s="33"/>
      <c r="W74" s="33"/>
      <c r="X74" s="33"/>
      <c r="Y74" s="33"/>
      <c r="Z74" s="33"/>
      <c r="AA74" s="33"/>
      <c r="AB74" s="33"/>
      <c r="AC74" s="33"/>
      <c r="AD74" s="33"/>
      <c r="AE74" s="33"/>
      <c r="AF74" s="33"/>
      <c r="AG74" s="33"/>
    </row>
    <row r="75" spans="1:33" s="42" customFormat="1" ht="25.5">
      <c r="A75" s="39" t="s">
        <v>40</v>
      </c>
      <c r="B75" s="40">
        <v>9.0766962388461003</v>
      </c>
      <c r="C75" s="40">
        <v>9.1037470167343209</v>
      </c>
      <c r="D75" s="40">
        <v>8.8827754496241198</v>
      </c>
      <c r="E75" s="40">
        <v>9.2467194116970006</v>
      </c>
      <c r="F75" s="40">
        <v>3.7144775475717302</v>
      </c>
      <c r="G75" s="40">
        <v>3.7443941613564302</v>
      </c>
      <c r="H75" s="40">
        <v>3.7585692025322199</v>
      </c>
      <c r="I75" s="40">
        <v>3.7474299149598398</v>
      </c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  <c r="AF75" s="40"/>
      <c r="AG75" s="40"/>
    </row>
    <row r="76" spans="1:33">
      <c r="B76" s="34"/>
      <c r="C76" s="34"/>
      <c r="D76" s="34"/>
      <c r="E76" s="34"/>
      <c r="G76" s="12"/>
    </row>
    <row r="77" spans="1:33">
      <c r="G77" s="12"/>
    </row>
    <row r="78" spans="1:33">
      <c r="G78" s="12"/>
      <c r="H78" s="10"/>
      <c r="I78" s="10"/>
      <c r="J78" s="10"/>
      <c r="K78" s="10"/>
    </row>
    <row r="79" spans="1:33">
      <c r="G79" s="12"/>
    </row>
    <row r="80" spans="1:33">
      <c r="G80" s="12"/>
    </row>
    <row r="81" spans="1:33">
      <c r="G81" s="12"/>
    </row>
    <row r="82" spans="1:33">
      <c r="G82" s="12"/>
    </row>
    <row r="83" spans="1:33">
      <c r="G83" s="12"/>
    </row>
    <row r="84" spans="1:33">
      <c r="G84" s="12"/>
    </row>
    <row r="85" spans="1:33" s="12" customFormat="1">
      <c r="F85" s="11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</row>
    <row r="86" spans="1:33" s="12" customFormat="1">
      <c r="F86" s="11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</row>
    <row r="87" spans="1:33" s="12" customFormat="1">
      <c r="F87" s="11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</row>
    <row r="88" spans="1:33" s="12" customFormat="1">
      <c r="F88" s="11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</row>
    <row r="89" spans="1:33" s="12" customFormat="1">
      <c r="F89" s="11"/>
      <c r="G89" s="11"/>
      <c r="H89" s="35"/>
      <c r="I89" s="35"/>
      <c r="J89" s="35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</row>
    <row r="90" spans="1:33" s="12" customFormat="1">
      <c r="A90" s="24"/>
      <c r="F90" s="11"/>
      <c r="G90" s="11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</row>
    <row r="91" spans="1:33" s="12" customFormat="1">
      <c r="F91" s="36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</row>
    <row r="92" spans="1:33" s="12" customFormat="1">
      <c r="F92" s="11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</row>
    <row r="93" spans="1:33" s="12" customFormat="1">
      <c r="F93" s="11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</row>
    <row r="94" spans="1:33" s="12" customFormat="1">
      <c r="F94" s="11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</row>
    <row r="95" spans="1:33" s="12" customFormat="1">
      <c r="F95" s="11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</row>
    <row r="96" spans="1:33" s="12" customFormat="1">
      <c r="F96" s="11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</row>
    <row r="97" spans="1:33" s="12" customFormat="1">
      <c r="F97" s="11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</row>
    <row r="98" spans="1:33" s="12" customFormat="1">
      <c r="F98" s="11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</row>
    <row r="99" spans="1:33" s="12" customFormat="1">
      <c r="F99" s="11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</row>
    <row r="100" spans="1:33" s="12" customFormat="1">
      <c r="F100" s="11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</row>
    <row r="101" spans="1:33" s="12" customFormat="1">
      <c r="F101" s="11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</row>
    <row r="102" spans="1:33" s="12" customFormat="1">
      <c r="F102" s="11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</row>
    <row r="103" spans="1:33" s="12" customFormat="1">
      <c r="F103" s="11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</row>
    <row r="104" spans="1:33" s="12" customFormat="1">
      <c r="F104" s="11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</row>
    <row r="106" spans="1:33" s="12" customFormat="1">
      <c r="A106" s="24"/>
      <c r="F106" s="11"/>
      <c r="G106" s="11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</row>
    <row r="107" spans="1:33" s="12" customFormat="1">
      <c r="F107" s="36"/>
      <c r="G107" s="36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</row>
    <row r="116" spans="6:33" s="12" customFormat="1">
      <c r="F116" s="11"/>
      <c r="G116" s="11"/>
      <c r="H116" s="35"/>
      <c r="I116" s="35"/>
      <c r="J116" s="35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</row>
    <row r="118" spans="6:33" s="12" customFormat="1">
      <c r="F118" s="11"/>
      <c r="G118" s="11"/>
      <c r="H118" s="35"/>
      <c r="I118" s="35"/>
      <c r="J118" s="35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</row>
    <row r="120" spans="6:33" s="12" customFormat="1">
      <c r="F120" s="11"/>
      <c r="G120" s="11"/>
      <c r="H120" s="35"/>
      <c r="I120" s="35"/>
      <c r="J120" s="35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</row>
    <row r="122" spans="6:33" s="12" customFormat="1">
      <c r="F122" s="11"/>
      <c r="G122" s="11"/>
      <c r="H122" s="10"/>
      <c r="I122" s="10"/>
      <c r="J122" s="10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</row>
    <row r="124" spans="6:33" s="12" customFormat="1">
      <c r="F124" s="37"/>
      <c r="G124" s="37"/>
      <c r="H124" s="38"/>
      <c r="I124" s="38"/>
      <c r="J124" s="38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</row>
    <row r="125" spans="6:33" s="12" customFormat="1">
      <c r="F125" s="37"/>
      <c r="G125" s="37"/>
      <c r="H125" s="35"/>
      <c r="I125" s="35"/>
      <c r="J125" s="35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</row>
    <row r="126" spans="6:33" s="12" customFormat="1">
      <c r="F126" s="37"/>
      <c r="G126" s="37"/>
      <c r="H126" s="35"/>
      <c r="I126" s="35"/>
      <c r="J126" s="35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</row>
    <row r="127" spans="6:33" s="12" customFormat="1">
      <c r="F127" s="37"/>
      <c r="G127" s="37"/>
      <c r="H127" s="35"/>
      <c r="I127" s="35"/>
      <c r="J127" s="35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</row>
    <row r="128" spans="6:33" s="12" customFormat="1">
      <c r="F128" s="37"/>
      <c r="G128" s="37"/>
      <c r="H128" s="35"/>
      <c r="I128" s="35"/>
      <c r="J128" s="35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</row>
    <row r="129" spans="6:33" s="12" customFormat="1">
      <c r="F129" s="37"/>
      <c r="G129" s="37"/>
      <c r="H129" s="35"/>
      <c r="I129" s="35"/>
      <c r="J129" s="35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</row>
    <row r="130" spans="6:33" s="12" customFormat="1">
      <c r="F130" s="37"/>
      <c r="G130" s="37"/>
      <c r="H130" s="35"/>
      <c r="I130" s="35"/>
      <c r="J130" s="35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</row>
    <row r="131" spans="6:33" s="12" customFormat="1">
      <c r="F131" s="37"/>
      <c r="G131" s="37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</row>
    <row r="132" spans="6:33" s="12" customFormat="1">
      <c r="F132" s="37"/>
      <c r="G132" s="37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</row>
  </sheetData>
  <mergeCells count="5">
    <mergeCell ref="A1:D1"/>
    <mergeCell ref="B43:I43"/>
    <mergeCell ref="J43:Q43"/>
    <mergeCell ref="R43:Y43"/>
    <mergeCell ref="Z43:AG43"/>
  </mergeCells>
  <phoneticPr fontId="1" type="noConversion"/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32"/>
  <sheetViews>
    <sheetView topLeftCell="A34" zoomScaleNormal="100" workbookViewId="0">
      <selection activeCell="H48" sqref="H48"/>
    </sheetView>
  </sheetViews>
  <sheetFormatPr defaultColWidth="9" defaultRowHeight="12.75"/>
  <cols>
    <col min="1" max="1" width="8.625" style="12" customWidth="1"/>
    <col min="2" max="2" width="7.125" style="12" customWidth="1"/>
    <col min="3" max="3" width="8.25" style="12" customWidth="1"/>
    <col min="4" max="4" width="8.375" style="12" customWidth="1"/>
    <col min="5" max="5" width="8.625" style="12" customWidth="1"/>
    <col min="6" max="7" width="7.5" style="11" customWidth="1"/>
    <col min="8" max="17" width="7.5" style="12" customWidth="1"/>
    <col min="18" max="18" width="7.5" style="9" customWidth="1"/>
    <col min="19" max="19" width="9.125" style="9" customWidth="1"/>
    <col min="20" max="20" width="7.5" style="9" customWidth="1"/>
    <col min="21" max="16384" width="9" style="9"/>
  </cols>
  <sheetData>
    <row r="1" spans="1:15" ht="21" customHeight="1">
      <c r="A1" s="160" t="s">
        <v>55</v>
      </c>
      <c r="B1" s="160"/>
      <c r="C1" s="160"/>
      <c r="D1" s="160"/>
      <c r="L1" s="10"/>
      <c r="M1" s="29"/>
      <c r="N1" s="29"/>
      <c r="O1" s="10"/>
    </row>
    <row r="2" spans="1:15">
      <c r="A2" s="25"/>
      <c r="F2" s="13"/>
      <c r="G2" s="13"/>
      <c r="H2" s="24"/>
      <c r="I2" s="24"/>
      <c r="J2" s="24"/>
    </row>
    <row r="3" spans="1:15">
      <c r="A3" s="25"/>
      <c r="F3" s="13"/>
      <c r="G3" s="13"/>
      <c r="H3" s="24"/>
      <c r="I3" s="24"/>
      <c r="J3" s="24"/>
    </row>
    <row r="4" spans="1:15">
      <c r="A4" s="25"/>
      <c r="F4" s="13"/>
      <c r="G4" s="13"/>
      <c r="H4" s="24"/>
      <c r="I4" s="24"/>
      <c r="J4" s="24"/>
    </row>
    <row r="5" spans="1:15">
      <c r="A5" s="25"/>
      <c r="F5" s="13"/>
      <c r="G5" s="13"/>
      <c r="H5" s="24"/>
      <c r="I5" s="24"/>
      <c r="J5" s="24"/>
    </row>
    <row r="6" spans="1:15">
      <c r="A6" s="25"/>
      <c r="F6" s="13"/>
      <c r="G6" s="13"/>
      <c r="H6" s="24"/>
      <c r="I6" s="24"/>
      <c r="J6" s="24"/>
    </row>
    <row r="7" spans="1:15">
      <c r="A7" s="25"/>
      <c r="F7" s="13"/>
      <c r="G7" s="13"/>
      <c r="H7" s="24"/>
      <c r="I7" s="24"/>
      <c r="J7" s="24"/>
    </row>
    <row r="8" spans="1:15">
      <c r="A8" s="25"/>
      <c r="F8" s="13"/>
      <c r="G8" s="13"/>
      <c r="H8" s="24"/>
      <c r="I8" s="24"/>
      <c r="J8" s="24"/>
    </row>
    <row r="9" spans="1:15">
      <c r="A9" s="25"/>
      <c r="F9" s="13"/>
      <c r="G9" s="13"/>
      <c r="H9" s="24"/>
      <c r="I9" s="24"/>
      <c r="J9" s="24"/>
    </row>
    <row r="10" spans="1:15">
      <c r="A10" s="25"/>
      <c r="F10" s="13"/>
      <c r="G10" s="13"/>
      <c r="H10" s="24"/>
      <c r="I10" s="24"/>
      <c r="J10" s="24"/>
    </row>
    <row r="11" spans="1:15">
      <c r="A11" s="25"/>
      <c r="F11" s="13"/>
      <c r="G11" s="13"/>
      <c r="H11" s="24"/>
      <c r="I11" s="24"/>
      <c r="J11" s="24"/>
    </row>
    <row r="12" spans="1:15">
      <c r="A12" s="25"/>
      <c r="F12" s="13"/>
      <c r="G12" s="13"/>
      <c r="H12" s="24"/>
      <c r="I12" s="24"/>
      <c r="J12" s="24"/>
    </row>
    <row r="13" spans="1:15">
      <c r="A13" s="25"/>
      <c r="F13" s="13"/>
      <c r="G13" s="13"/>
      <c r="H13" s="24"/>
      <c r="I13" s="24"/>
      <c r="J13" s="24"/>
    </row>
    <row r="14" spans="1:15">
      <c r="A14" s="25"/>
      <c r="F14" s="13"/>
      <c r="G14" s="13"/>
      <c r="H14" s="24"/>
      <c r="I14" s="24"/>
      <c r="J14" s="24"/>
    </row>
    <row r="15" spans="1:15">
      <c r="A15" s="25"/>
      <c r="F15" s="13"/>
      <c r="G15" s="13"/>
      <c r="H15" s="24"/>
      <c r="I15" s="24"/>
      <c r="J15" s="24"/>
    </row>
    <row r="16" spans="1:15">
      <c r="A16" s="25"/>
      <c r="F16" s="13"/>
      <c r="G16" s="13"/>
      <c r="H16" s="24"/>
      <c r="I16" s="24"/>
      <c r="J16" s="24"/>
    </row>
    <row r="17" spans="1:10">
      <c r="A17" s="25"/>
      <c r="F17" s="13"/>
      <c r="G17" s="13"/>
      <c r="H17" s="24"/>
      <c r="I17" s="24"/>
      <c r="J17" s="24"/>
    </row>
    <row r="18" spans="1:10">
      <c r="A18" s="25"/>
      <c r="F18" s="13"/>
      <c r="G18" s="13"/>
      <c r="H18" s="24"/>
      <c r="I18" s="24"/>
      <c r="J18" s="24"/>
    </row>
    <row r="19" spans="1:10">
      <c r="A19" s="25"/>
      <c r="F19" s="13"/>
      <c r="G19" s="13"/>
      <c r="H19" s="24"/>
      <c r="I19" s="24"/>
      <c r="J19" s="24"/>
    </row>
    <row r="20" spans="1:10">
      <c r="A20" s="25"/>
      <c r="F20" s="13"/>
      <c r="G20" s="13"/>
      <c r="H20" s="24"/>
      <c r="I20" s="24"/>
      <c r="J20" s="24"/>
    </row>
    <row r="21" spans="1:10">
      <c r="A21" s="25"/>
      <c r="F21" s="13"/>
      <c r="G21" s="13"/>
      <c r="H21" s="24"/>
      <c r="I21" s="24"/>
      <c r="J21" s="24"/>
    </row>
    <row r="22" spans="1:10">
      <c r="A22" s="25"/>
      <c r="F22" s="13"/>
      <c r="G22" s="13"/>
      <c r="H22" s="24"/>
      <c r="I22" s="24"/>
      <c r="J22" s="24"/>
    </row>
    <row r="23" spans="1:10">
      <c r="A23" s="25"/>
      <c r="F23" s="13"/>
      <c r="G23" s="13"/>
      <c r="H23" s="24"/>
      <c r="I23" s="24"/>
      <c r="J23" s="24"/>
    </row>
    <row r="24" spans="1:10">
      <c r="A24" s="25"/>
      <c r="F24" s="13"/>
      <c r="G24" s="13"/>
      <c r="H24" s="24"/>
      <c r="I24" s="24"/>
      <c r="J24" s="24"/>
    </row>
    <row r="25" spans="1:10">
      <c r="A25" s="25"/>
      <c r="F25" s="13"/>
      <c r="G25" s="13"/>
      <c r="H25" s="24"/>
      <c r="I25" s="24"/>
      <c r="J25" s="24"/>
    </row>
    <row r="26" spans="1:10">
      <c r="A26" s="25"/>
      <c r="F26" s="13"/>
      <c r="G26" s="13"/>
      <c r="H26" s="24"/>
      <c r="I26" s="24"/>
      <c r="J26" s="24"/>
    </row>
    <row r="27" spans="1:10">
      <c r="A27" s="25"/>
      <c r="F27" s="13"/>
      <c r="G27" s="13"/>
      <c r="H27" s="24"/>
      <c r="I27" s="24"/>
      <c r="J27" s="24"/>
    </row>
    <row r="28" spans="1:10">
      <c r="A28" s="25"/>
      <c r="F28" s="13"/>
      <c r="G28" s="13"/>
      <c r="H28" s="24"/>
      <c r="I28" s="24"/>
      <c r="J28" s="24"/>
    </row>
    <row r="29" spans="1:10">
      <c r="A29" s="25"/>
      <c r="F29" s="13"/>
      <c r="G29" s="13"/>
      <c r="H29" s="24"/>
      <c r="I29" s="24"/>
      <c r="J29" s="24"/>
    </row>
    <row r="30" spans="1:10">
      <c r="A30" s="25"/>
      <c r="F30" s="13"/>
      <c r="G30" s="13"/>
      <c r="H30" s="24"/>
      <c r="I30" s="24"/>
      <c r="J30" s="24"/>
    </row>
    <row r="31" spans="1:10">
      <c r="A31" s="25"/>
      <c r="F31" s="13"/>
      <c r="G31" s="13"/>
      <c r="H31" s="24"/>
      <c r="I31" s="24"/>
      <c r="J31" s="24"/>
    </row>
    <row r="32" spans="1:10">
      <c r="A32" s="25"/>
      <c r="F32" s="13"/>
      <c r="G32" s="13"/>
      <c r="H32" s="24"/>
      <c r="I32" s="24"/>
      <c r="J32" s="24"/>
    </row>
    <row r="33" spans="1:33">
      <c r="A33" s="25"/>
      <c r="F33" s="13"/>
      <c r="G33" s="13"/>
      <c r="H33" s="24"/>
      <c r="I33" s="24"/>
      <c r="J33" s="24"/>
    </row>
    <row r="34" spans="1:33">
      <c r="A34" s="25"/>
      <c r="F34" s="13"/>
      <c r="G34" s="13"/>
      <c r="H34" s="24"/>
      <c r="I34" s="24"/>
      <c r="J34" s="24"/>
    </row>
    <row r="35" spans="1:33">
      <c r="A35" s="25"/>
      <c r="F35" s="13"/>
      <c r="G35" s="13"/>
      <c r="H35" s="24"/>
      <c r="I35" s="24"/>
      <c r="J35" s="24"/>
    </row>
    <row r="36" spans="1:33">
      <c r="A36" s="25"/>
      <c r="F36" s="13"/>
      <c r="G36" s="13"/>
      <c r="H36" s="24"/>
      <c r="I36" s="24"/>
      <c r="J36" s="24"/>
    </row>
    <row r="37" spans="1:33">
      <c r="A37" s="25"/>
      <c r="F37" s="13"/>
      <c r="G37" s="13"/>
      <c r="H37" s="24"/>
      <c r="I37" s="24"/>
      <c r="J37" s="24"/>
    </row>
    <row r="38" spans="1:33">
      <c r="A38" s="25"/>
      <c r="F38" s="13"/>
      <c r="G38" s="13"/>
      <c r="H38" s="24"/>
      <c r="I38" s="24"/>
      <c r="J38" s="24"/>
    </row>
    <row r="39" spans="1:33">
      <c r="A39" s="25"/>
      <c r="F39" s="13"/>
      <c r="G39" s="13"/>
      <c r="H39" s="24"/>
      <c r="I39" s="24"/>
      <c r="J39" s="24"/>
    </row>
    <row r="40" spans="1:33">
      <c r="A40" s="25"/>
      <c r="F40" s="13"/>
      <c r="G40" s="13"/>
      <c r="H40" s="24"/>
      <c r="I40" s="24"/>
      <c r="J40" s="24"/>
    </row>
    <row r="41" spans="1:33">
      <c r="A41" s="25"/>
      <c r="F41" s="13"/>
      <c r="G41" s="13"/>
      <c r="H41" s="24"/>
      <c r="I41" s="24"/>
      <c r="J41" s="24"/>
    </row>
    <row r="42" spans="1:33">
      <c r="A42" s="25"/>
      <c r="F42" s="13"/>
      <c r="G42" s="13"/>
      <c r="H42" s="24"/>
      <c r="I42" s="24"/>
      <c r="J42" s="24"/>
    </row>
    <row r="43" spans="1:33" s="19" customFormat="1" ht="25.5" customHeight="1">
      <c r="A43" s="26"/>
      <c r="B43" s="161" t="s">
        <v>32</v>
      </c>
      <c r="C43" s="162"/>
      <c r="D43" s="162"/>
      <c r="E43" s="162"/>
      <c r="F43" s="162"/>
      <c r="G43" s="162"/>
      <c r="H43" s="162"/>
      <c r="I43" s="163"/>
      <c r="J43" s="161" t="s">
        <v>51</v>
      </c>
      <c r="K43" s="162"/>
      <c r="L43" s="162"/>
      <c r="M43" s="162"/>
      <c r="N43" s="162"/>
      <c r="O43" s="162"/>
      <c r="P43" s="162"/>
      <c r="Q43" s="163"/>
      <c r="R43" s="161" t="s">
        <v>52</v>
      </c>
      <c r="S43" s="162"/>
      <c r="T43" s="162"/>
      <c r="U43" s="162"/>
      <c r="V43" s="162"/>
      <c r="W43" s="162"/>
      <c r="X43" s="162"/>
      <c r="Y43" s="163"/>
      <c r="Z43" s="161" t="s">
        <v>53</v>
      </c>
      <c r="AA43" s="162"/>
      <c r="AB43" s="162"/>
      <c r="AC43" s="162"/>
      <c r="AD43" s="162"/>
      <c r="AE43" s="162"/>
      <c r="AF43" s="162"/>
      <c r="AG43" s="163"/>
    </row>
    <row r="44" spans="1:33" s="16" customFormat="1" ht="112.5" customHeight="1">
      <c r="A44" s="49" t="s">
        <v>60</v>
      </c>
      <c r="B44" s="20" t="s">
        <v>35</v>
      </c>
      <c r="C44" s="20" t="s">
        <v>36</v>
      </c>
      <c r="D44" s="20" t="s">
        <v>47</v>
      </c>
      <c r="E44" s="20" t="s">
        <v>48</v>
      </c>
      <c r="F44" s="20" t="s">
        <v>33</v>
      </c>
      <c r="G44" s="20" t="s">
        <v>34</v>
      </c>
      <c r="H44" s="20" t="s">
        <v>49</v>
      </c>
      <c r="I44" s="20" t="s">
        <v>50</v>
      </c>
      <c r="J44" s="20" t="s">
        <v>35</v>
      </c>
      <c r="K44" s="20" t="s">
        <v>36</v>
      </c>
      <c r="L44" s="20" t="s">
        <v>47</v>
      </c>
      <c r="M44" s="20" t="s">
        <v>48</v>
      </c>
      <c r="N44" s="20" t="s">
        <v>33</v>
      </c>
      <c r="O44" s="20" t="s">
        <v>34</v>
      </c>
      <c r="P44" s="20" t="s">
        <v>49</v>
      </c>
      <c r="Q44" s="20" t="s">
        <v>50</v>
      </c>
      <c r="R44" s="20" t="s">
        <v>35</v>
      </c>
      <c r="S44" s="20" t="s">
        <v>36</v>
      </c>
      <c r="T44" s="20" t="s">
        <v>47</v>
      </c>
      <c r="U44" s="20" t="s">
        <v>48</v>
      </c>
      <c r="V44" s="20" t="s">
        <v>33</v>
      </c>
      <c r="W44" s="20" t="s">
        <v>34</v>
      </c>
      <c r="X44" s="20" t="s">
        <v>49</v>
      </c>
      <c r="Y44" s="20" t="s">
        <v>50</v>
      </c>
      <c r="Z44" s="20" t="s">
        <v>35</v>
      </c>
      <c r="AA44" s="20" t="s">
        <v>36</v>
      </c>
      <c r="AB44" s="20" t="s">
        <v>47</v>
      </c>
      <c r="AC44" s="20" t="s">
        <v>48</v>
      </c>
      <c r="AD44" s="20" t="s">
        <v>33</v>
      </c>
      <c r="AE44" s="20" t="s">
        <v>34</v>
      </c>
      <c r="AF44" s="20" t="s">
        <v>49</v>
      </c>
      <c r="AG44" s="20" t="s">
        <v>50</v>
      </c>
    </row>
    <row r="45" spans="1:33" ht="13.5">
      <c r="A45" s="27">
        <v>-4</v>
      </c>
      <c r="B45" s="43">
        <v>129.830399</v>
      </c>
      <c r="C45" s="43">
        <v>101.60639999999999</v>
      </c>
      <c r="D45" s="43">
        <v>117.12960099999999</v>
      </c>
      <c r="E45" s="43">
        <v>150.99839800000001</v>
      </c>
      <c r="F45" s="45">
        <v>139.70880099999999</v>
      </c>
      <c r="G45" s="45">
        <v>139.70880099999999</v>
      </c>
      <c r="H45" s="45">
        <v>141.11999499999999</v>
      </c>
      <c r="I45" s="46">
        <v>141.11999499999999</v>
      </c>
      <c r="J45" s="43"/>
      <c r="K45" s="43"/>
      <c r="L45" s="43"/>
      <c r="M45" s="43"/>
      <c r="N45" s="45"/>
      <c r="O45" s="45"/>
      <c r="P45" s="45"/>
      <c r="Q45" s="46"/>
      <c r="R45" s="43"/>
      <c r="S45" s="43"/>
      <c r="T45" s="43"/>
      <c r="U45" s="43"/>
      <c r="V45" s="45"/>
      <c r="W45" s="45"/>
      <c r="X45" s="45"/>
      <c r="Y45" s="46"/>
      <c r="Z45" s="43"/>
      <c r="AA45" s="43"/>
      <c r="AB45" s="43"/>
      <c r="AC45" s="43"/>
      <c r="AD45" s="45"/>
      <c r="AE45" s="45"/>
      <c r="AF45" s="45"/>
      <c r="AG45" s="46"/>
    </row>
    <row r="46" spans="1:33" ht="13.5">
      <c r="A46" s="27">
        <v>-3</v>
      </c>
      <c r="B46" s="43">
        <v>955.382385</v>
      </c>
      <c r="C46" s="43">
        <v>882</v>
      </c>
      <c r="D46" s="43">
        <v>896.11199999999997</v>
      </c>
      <c r="E46" s="43">
        <v>938.44799799999998</v>
      </c>
      <c r="F46" s="45">
        <v>908.81280500000003</v>
      </c>
      <c r="G46" s="45">
        <v>858.00958300000002</v>
      </c>
      <c r="H46" s="45">
        <v>946.91522199999997</v>
      </c>
      <c r="I46" s="46">
        <v>886.23358199999996</v>
      </c>
      <c r="J46" s="43"/>
      <c r="K46" s="43"/>
      <c r="L46" s="43"/>
      <c r="M46" s="43"/>
      <c r="N46" s="45"/>
      <c r="O46" s="45"/>
      <c r="P46" s="45"/>
      <c r="Q46" s="46"/>
      <c r="R46" s="43"/>
      <c r="S46" s="43"/>
      <c r="T46" s="43"/>
      <c r="U46" s="43"/>
      <c r="V46" s="45"/>
      <c r="W46" s="45"/>
      <c r="X46" s="45"/>
      <c r="Y46" s="46"/>
      <c r="Z46" s="43"/>
      <c r="AA46" s="43"/>
      <c r="AB46" s="43"/>
      <c r="AC46" s="43"/>
      <c r="AD46" s="45"/>
      <c r="AE46" s="45"/>
      <c r="AF46" s="45"/>
      <c r="AG46" s="46"/>
    </row>
    <row r="47" spans="1:33">
      <c r="A47" s="27">
        <v>-2</v>
      </c>
      <c r="B47" s="43">
        <v>2432.9086910000001</v>
      </c>
      <c r="C47" s="43">
        <v>2418.796875</v>
      </c>
      <c r="D47" s="43">
        <v>2408.9184570000002</v>
      </c>
      <c r="E47" s="43">
        <v>2445.6096189999998</v>
      </c>
      <c r="F47" s="45">
        <v>2637.5327149999998</v>
      </c>
      <c r="G47" s="45">
        <v>2596.6079100000002</v>
      </c>
      <c r="H47" s="45">
        <v>2630.476807</v>
      </c>
      <c r="I47" s="45">
        <v>2620.5983890000002</v>
      </c>
      <c r="J47" s="43"/>
      <c r="K47" s="43"/>
      <c r="L47" s="43"/>
      <c r="M47" s="43"/>
      <c r="N47" s="45"/>
      <c r="O47" s="45"/>
      <c r="P47" s="45"/>
      <c r="Q47" s="45"/>
      <c r="R47" s="43"/>
      <c r="S47" s="43"/>
      <c r="T47" s="43"/>
      <c r="U47" s="43"/>
      <c r="V47" s="45"/>
      <c r="W47" s="45"/>
      <c r="X47" s="45"/>
      <c r="Y47" s="45"/>
      <c r="Z47" s="43"/>
      <c r="AA47" s="43"/>
      <c r="AB47" s="43"/>
      <c r="AC47" s="43"/>
      <c r="AD47" s="45"/>
      <c r="AE47" s="45"/>
      <c r="AF47" s="45"/>
      <c r="AG47" s="45"/>
    </row>
    <row r="48" spans="1:33">
      <c r="A48" s="27">
        <v>-1</v>
      </c>
      <c r="B48" s="43">
        <v>3605.6159670000002</v>
      </c>
      <c r="C48" s="43">
        <v>3612.6721189999998</v>
      </c>
      <c r="D48" s="43">
        <v>3602.7937010000001</v>
      </c>
      <c r="E48" s="43">
        <v>3581.6254880000001</v>
      </c>
      <c r="F48" s="45">
        <v>4006.3967290000001</v>
      </c>
      <c r="G48" s="45">
        <v>3980.9951169999999</v>
      </c>
      <c r="H48" s="45">
        <v>4030.3872070000002</v>
      </c>
      <c r="I48" s="45">
        <v>3971.1166990000002</v>
      </c>
      <c r="J48" s="43"/>
      <c r="K48" s="43"/>
      <c r="L48" s="43"/>
      <c r="M48" s="43"/>
      <c r="N48" s="45"/>
      <c r="O48" s="45"/>
      <c r="P48" s="45"/>
      <c r="Q48" s="45"/>
      <c r="R48" s="43"/>
      <c r="S48" s="43"/>
      <c r="T48" s="43"/>
      <c r="U48" s="43"/>
      <c r="V48" s="45"/>
      <c r="W48" s="45"/>
      <c r="X48" s="45"/>
      <c r="Y48" s="45"/>
      <c r="Z48" s="43"/>
      <c r="AA48" s="43"/>
      <c r="AB48" s="43"/>
      <c r="AC48" s="43"/>
      <c r="AD48" s="45"/>
      <c r="AE48" s="45"/>
      <c r="AF48" s="45"/>
      <c r="AG48" s="45"/>
    </row>
    <row r="49" spans="1:33">
      <c r="A49" s="27">
        <v>0</v>
      </c>
      <c r="B49" s="43">
        <v>4318.2719729999999</v>
      </c>
      <c r="C49" s="43">
        <v>4291.4589839999999</v>
      </c>
      <c r="D49" s="43">
        <v>4319.6831050000001</v>
      </c>
      <c r="E49" s="43">
        <v>4298.5151370000003</v>
      </c>
      <c r="F49" s="45">
        <v>4795.2578130000002</v>
      </c>
      <c r="G49" s="45">
        <v>4799.4912109999996</v>
      </c>
      <c r="H49" s="45">
        <v>4810.7807620000003</v>
      </c>
      <c r="I49" s="45">
        <v>4791.0239259999998</v>
      </c>
      <c r="J49" s="43"/>
      <c r="K49" s="43"/>
      <c r="L49" s="43"/>
      <c r="M49" s="43"/>
      <c r="N49" s="45"/>
      <c r="O49" s="45"/>
      <c r="P49" s="45"/>
      <c r="Q49" s="45"/>
      <c r="R49" s="43"/>
      <c r="S49" s="43"/>
      <c r="T49" s="43"/>
      <c r="U49" s="43"/>
      <c r="V49" s="45"/>
      <c r="W49" s="45"/>
      <c r="X49" s="45"/>
      <c r="Y49" s="45"/>
      <c r="Z49" s="43"/>
      <c r="AA49" s="43"/>
      <c r="AB49" s="43"/>
      <c r="AC49" s="43"/>
      <c r="AD49" s="45"/>
      <c r="AE49" s="45"/>
      <c r="AF49" s="45"/>
      <c r="AG49" s="45"/>
    </row>
    <row r="50" spans="1:33">
      <c r="A50" s="27">
        <v>1</v>
      </c>
      <c r="B50" s="43">
        <v>4854.5278319999998</v>
      </c>
      <c r="C50" s="43">
        <v>4824.892578</v>
      </c>
      <c r="D50" s="43">
        <v>4860.1728519999997</v>
      </c>
      <c r="E50" s="43">
        <v>4867.2290039999998</v>
      </c>
      <c r="F50" s="45">
        <v>5560.1279299999997</v>
      </c>
      <c r="G50" s="45">
        <v>5554.4833980000003</v>
      </c>
      <c r="H50" s="45">
        <v>5613.7534180000002</v>
      </c>
      <c r="I50" s="45">
        <v>5555.8945309999999</v>
      </c>
      <c r="J50" s="43"/>
      <c r="K50" s="43"/>
      <c r="L50" s="43"/>
      <c r="M50" s="43"/>
      <c r="N50" s="45"/>
      <c r="O50" s="45"/>
      <c r="P50" s="45"/>
      <c r="Q50" s="45"/>
      <c r="R50" s="43"/>
      <c r="S50" s="43"/>
      <c r="T50" s="43"/>
      <c r="U50" s="43"/>
      <c r="V50" s="45"/>
      <c r="W50" s="45"/>
      <c r="X50" s="45"/>
      <c r="Y50" s="45"/>
      <c r="Z50" s="43"/>
      <c r="AA50" s="43"/>
      <c r="AB50" s="43"/>
      <c r="AC50" s="43"/>
      <c r="AD50" s="45"/>
      <c r="AE50" s="45"/>
      <c r="AF50" s="45"/>
      <c r="AG50" s="45"/>
    </row>
    <row r="51" spans="1:33" ht="13.5">
      <c r="A51" s="27">
        <v>2</v>
      </c>
      <c r="B51" s="43">
        <v>5414.7744140000004</v>
      </c>
      <c r="C51" s="43">
        <v>5451.4658200000003</v>
      </c>
      <c r="D51" s="43">
        <v>5407.7182620000003</v>
      </c>
      <c r="E51" s="43">
        <v>5428.8862300000001</v>
      </c>
      <c r="F51" s="45">
        <v>6499.9873049999997</v>
      </c>
      <c r="G51" s="45">
        <v>6499.9873049999997</v>
      </c>
      <c r="H51" s="45">
        <v>6499.9873049999997</v>
      </c>
      <c r="I51" s="46">
        <v>6475.9965819999998</v>
      </c>
      <c r="J51" s="43"/>
      <c r="K51" s="43"/>
      <c r="L51" s="43"/>
      <c r="M51" s="43"/>
      <c r="N51" s="45"/>
      <c r="O51" s="45"/>
      <c r="P51" s="45"/>
      <c r="Q51" s="46"/>
      <c r="R51" s="43"/>
      <c r="S51" s="43"/>
      <c r="T51" s="43"/>
      <c r="U51" s="43"/>
      <c r="V51" s="45"/>
      <c r="W51" s="45"/>
      <c r="X51" s="45"/>
      <c r="Y51" s="46"/>
      <c r="Z51" s="43"/>
      <c r="AA51" s="43"/>
      <c r="AB51" s="43"/>
      <c r="AC51" s="43"/>
      <c r="AD51" s="45"/>
      <c r="AE51" s="45"/>
      <c r="AF51" s="45"/>
      <c r="AG51" s="46"/>
    </row>
    <row r="52" spans="1:33" ht="13.5">
      <c r="A52" s="27">
        <v>3</v>
      </c>
      <c r="B52" s="43">
        <v>6042.7583009999998</v>
      </c>
      <c r="C52" s="43">
        <v>6059.6928710000002</v>
      </c>
      <c r="D52" s="43">
        <v>6072.3935549999997</v>
      </c>
      <c r="E52" s="43">
        <v>6048.4033200000003</v>
      </c>
      <c r="F52" s="45">
        <v>7027.7758789999998</v>
      </c>
      <c r="G52" s="45">
        <v>7041.8881840000004</v>
      </c>
      <c r="H52" s="45">
        <v>7046.1215819999998</v>
      </c>
      <c r="I52" s="46">
        <v>7016.486328</v>
      </c>
      <c r="J52" s="43"/>
      <c r="K52" s="43"/>
      <c r="L52" s="43"/>
      <c r="M52" s="43"/>
      <c r="N52" s="45"/>
      <c r="O52" s="45"/>
      <c r="P52" s="45"/>
      <c r="Q52" s="46"/>
      <c r="R52" s="43"/>
      <c r="S52" s="43"/>
      <c r="T52" s="43"/>
      <c r="U52" s="43"/>
      <c r="V52" s="45"/>
      <c r="W52" s="45"/>
      <c r="X52" s="45"/>
      <c r="Y52" s="46"/>
      <c r="Z52" s="43"/>
      <c r="AA52" s="43"/>
      <c r="AB52" s="43"/>
      <c r="AC52" s="43"/>
      <c r="AD52" s="45"/>
      <c r="AE52" s="45"/>
      <c r="AF52" s="45"/>
      <c r="AG52" s="46"/>
    </row>
    <row r="53" spans="1:33" ht="13.5">
      <c r="A53" s="27">
        <v>4</v>
      </c>
      <c r="B53" s="43">
        <v>6576.1918949999999</v>
      </c>
      <c r="C53" s="43">
        <v>6597.3598629999997</v>
      </c>
      <c r="D53" s="43">
        <v>6610.0610349999997</v>
      </c>
      <c r="E53" s="43">
        <v>6587.4814450000003</v>
      </c>
      <c r="F53" s="45">
        <v>7108.2143550000001</v>
      </c>
      <c r="G53" s="45">
        <v>7127.9711909999996</v>
      </c>
      <c r="H53" s="45">
        <v>7115.2705079999996</v>
      </c>
      <c r="I53" s="46">
        <v>7112.4482420000004</v>
      </c>
      <c r="J53" s="43"/>
      <c r="K53" s="43"/>
      <c r="L53" s="43"/>
      <c r="M53" s="43"/>
      <c r="N53" s="45"/>
      <c r="O53" s="45"/>
      <c r="P53" s="45"/>
      <c r="Q53" s="46"/>
      <c r="R53" s="43"/>
      <c r="S53" s="43"/>
      <c r="T53" s="43"/>
      <c r="U53" s="43"/>
      <c r="V53" s="45"/>
      <c r="W53" s="45"/>
      <c r="X53" s="45"/>
      <c r="Y53" s="46"/>
      <c r="Z53" s="43"/>
      <c r="AA53" s="43"/>
      <c r="AB53" s="43"/>
      <c r="AC53" s="43"/>
      <c r="AD53" s="45"/>
      <c r="AE53" s="45"/>
      <c r="AF53" s="45"/>
      <c r="AG53" s="46"/>
    </row>
    <row r="54" spans="1:33" ht="13.5">
      <c r="A54" s="27">
        <v>5</v>
      </c>
      <c r="B54" s="43">
        <v>6945.9262699999999</v>
      </c>
      <c r="C54" s="43">
        <v>6975.5615230000003</v>
      </c>
      <c r="D54" s="43">
        <v>6969.9169920000004</v>
      </c>
      <c r="E54" s="43">
        <v>6948.7490230000003</v>
      </c>
      <c r="F54" s="45">
        <v>7273.3247069999998</v>
      </c>
      <c r="G54" s="45">
        <v>7291.6704099999997</v>
      </c>
      <c r="H54" s="45">
        <v>7293.0815430000002</v>
      </c>
      <c r="I54" s="46">
        <v>7318.4833980000003</v>
      </c>
      <c r="J54" s="43"/>
      <c r="K54" s="43"/>
      <c r="L54" s="43"/>
      <c r="M54" s="43"/>
      <c r="N54" s="45"/>
      <c r="O54" s="45"/>
      <c r="P54" s="45"/>
      <c r="Q54" s="46"/>
      <c r="R54" s="43"/>
      <c r="S54" s="43"/>
      <c r="T54" s="43"/>
      <c r="U54" s="43"/>
      <c r="V54" s="45"/>
      <c r="W54" s="45"/>
      <c r="X54" s="45"/>
      <c r="Y54" s="46"/>
      <c r="Z54" s="43"/>
      <c r="AA54" s="43"/>
      <c r="AB54" s="43"/>
      <c r="AC54" s="43"/>
      <c r="AD54" s="45"/>
      <c r="AE54" s="45"/>
      <c r="AF54" s="45"/>
      <c r="AG54" s="46"/>
    </row>
    <row r="55" spans="1:33" ht="13.5">
      <c r="A55" s="27">
        <v>6</v>
      </c>
      <c r="B55" s="43">
        <v>7252.1567379999997</v>
      </c>
      <c r="C55" s="43">
        <v>7222.5214839999999</v>
      </c>
      <c r="D55" s="43">
        <v>7250.7456050000001</v>
      </c>
      <c r="E55" s="43">
        <v>7219.6992190000001</v>
      </c>
      <c r="F55" s="45">
        <v>7826.5151370000003</v>
      </c>
      <c r="G55" s="45">
        <v>7847.6831050000001</v>
      </c>
      <c r="H55" s="45">
        <v>7887.1967770000001</v>
      </c>
      <c r="I55" s="46">
        <v>7867.4399409999996</v>
      </c>
      <c r="J55" s="43"/>
      <c r="K55" s="43"/>
      <c r="L55" s="43"/>
      <c r="M55" s="43"/>
      <c r="N55" s="45"/>
      <c r="O55" s="45"/>
      <c r="P55" s="45"/>
      <c r="Q55" s="46"/>
      <c r="R55" s="43"/>
      <c r="S55" s="43"/>
      <c r="T55" s="43"/>
      <c r="U55" s="43"/>
      <c r="V55" s="45"/>
      <c r="W55" s="45"/>
      <c r="X55" s="45"/>
      <c r="Y55" s="46"/>
      <c r="Z55" s="43"/>
      <c r="AA55" s="43"/>
      <c r="AB55" s="43"/>
      <c r="AC55" s="43"/>
      <c r="AD55" s="45"/>
      <c r="AE55" s="45"/>
      <c r="AF55" s="45"/>
      <c r="AG55" s="46"/>
    </row>
    <row r="56" spans="1:33" ht="13.5">
      <c r="A56" s="27">
        <v>7</v>
      </c>
      <c r="B56" s="43">
        <v>7580.9663090000004</v>
      </c>
      <c r="C56" s="43">
        <v>7556.9760740000002</v>
      </c>
      <c r="D56" s="43">
        <v>7604.9570309999999</v>
      </c>
      <c r="E56" s="43">
        <v>7578.1440430000002</v>
      </c>
      <c r="F56" s="45">
        <v>8987.9326170000004</v>
      </c>
      <c r="G56" s="45">
        <v>9062.7265630000002</v>
      </c>
      <c r="H56" s="45">
        <v>9182.6787110000005</v>
      </c>
      <c r="I56" s="46">
        <v>9061.3154300000006</v>
      </c>
      <c r="J56" s="43"/>
      <c r="K56" s="43"/>
      <c r="L56" s="43"/>
      <c r="M56" s="43"/>
      <c r="N56" s="45"/>
      <c r="O56" s="45"/>
      <c r="P56" s="45"/>
      <c r="Q56" s="46"/>
      <c r="R56" s="43"/>
      <c r="S56" s="43"/>
      <c r="T56" s="43"/>
      <c r="U56" s="43"/>
      <c r="V56" s="45"/>
      <c r="W56" s="45"/>
      <c r="X56" s="45"/>
      <c r="Y56" s="46"/>
      <c r="Z56" s="43"/>
      <c r="AA56" s="43"/>
      <c r="AB56" s="43"/>
      <c r="AC56" s="43"/>
      <c r="AD56" s="45"/>
      <c r="AE56" s="45"/>
      <c r="AF56" s="45"/>
      <c r="AG56" s="46"/>
    </row>
    <row r="57" spans="1:33" ht="13.5">
      <c r="A57" s="27">
        <v>8</v>
      </c>
      <c r="B57" s="43">
        <v>8127.1005859999996</v>
      </c>
      <c r="C57" s="43">
        <v>8118.6337890000004</v>
      </c>
      <c r="D57" s="43">
        <v>8166.6142579999996</v>
      </c>
      <c r="E57" s="43">
        <v>8114.3999020000001</v>
      </c>
      <c r="F57" s="45">
        <v>10754.754883</v>
      </c>
      <c r="G57" s="45">
        <v>10746.288086</v>
      </c>
      <c r="H57" s="45">
        <v>10774.511719</v>
      </c>
      <c r="I57" s="46">
        <v>10757.577148</v>
      </c>
      <c r="J57" s="43"/>
      <c r="K57" s="43"/>
      <c r="L57" s="43"/>
      <c r="M57" s="43"/>
      <c r="N57" s="45"/>
      <c r="O57" s="45"/>
      <c r="P57" s="45"/>
      <c r="Q57" s="46"/>
      <c r="R57" s="43"/>
      <c r="S57" s="43"/>
      <c r="T57" s="43"/>
      <c r="U57" s="43"/>
      <c r="V57" s="45"/>
      <c r="W57" s="45"/>
      <c r="X57" s="45"/>
      <c r="Y57" s="46"/>
      <c r="Z57" s="43"/>
      <c r="AA57" s="43"/>
      <c r="AB57" s="43"/>
      <c r="AC57" s="43"/>
      <c r="AD57" s="45"/>
      <c r="AE57" s="45"/>
      <c r="AF57" s="45"/>
      <c r="AG57" s="46"/>
    </row>
    <row r="58" spans="1:33" ht="13.5">
      <c r="A58" s="27">
        <v>9</v>
      </c>
      <c r="B58" s="43">
        <v>8961.1201170000004</v>
      </c>
      <c r="C58" s="43">
        <v>8965.3535159999992</v>
      </c>
      <c r="D58" s="43">
        <v>9044.3808590000008</v>
      </c>
      <c r="E58" s="43">
        <v>8911.7275389999995</v>
      </c>
      <c r="F58" s="45">
        <v>12582.258789</v>
      </c>
      <c r="G58" s="45">
        <v>12579.436523</v>
      </c>
      <c r="H58" s="45">
        <v>12593.548828000001</v>
      </c>
      <c r="I58" s="46">
        <v>12572.380859000001</v>
      </c>
      <c r="J58" s="43"/>
      <c r="K58" s="43"/>
      <c r="L58" s="43"/>
      <c r="M58" s="43"/>
      <c r="N58" s="45"/>
      <c r="O58" s="45"/>
      <c r="P58" s="45"/>
      <c r="Q58" s="46"/>
      <c r="R58" s="43"/>
      <c r="S58" s="43"/>
      <c r="T58" s="43"/>
      <c r="U58" s="43"/>
      <c r="V58" s="45"/>
      <c r="W58" s="45"/>
      <c r="X58" s="45"/>
      <c r="Y58" s="46"/>
      <c r="Z58" s="43"/>
      <c r="AA58" s="43"/>
      <c r="AB58" s="43"/>
      <c r="AC58" s="43"/>
      <c r="AD58" s="45"/>
      <c r="AE58" s="45"/>
      <c r="AF58" s="45"/>
      <c r="AG58" s="46"/>
    </row>
    <row r="59" spans="1:33" ht="13.5">
      <c r="A59" s="27">
        <v>10</v>
      </c>
      <c r="B59" s="43">
        <v>9941.9042969999991</v>
      </c>
      <c r="C59" s="43">
        <v>10018.108398</v>
      </c>
      <c r="D59" s="43">
        <v>10092.902344</v>
      </c>
      <c r="E59" s="43">
        <v>9978.5947269999997</v>
      </c>
      <c r="F59" s="45">
        <v>13715.453125</v>
      </c>
      <c r="G59" s="45">
        <v>13721.097656</v>
      </c>
      <c r="H59" s="45">
        <v>13732.386719</v>
      </c>
      <c r="I59" s="46">
        <v>13712.630859000001</v>
      </c>
      <c r="J59" s="43"/>
      <c r="K59" s="43"/>
      <c r="L59" s="43"/>
      <c r="M59" s="43"/>
      <c r="N59" s="45"/>
      <c r="O59" s="45"/>
      <c r="P59" s="45"/>
      <c r="Q59" s="46"/>
      <c r="R59" s="43"/>
      <c r="S59" s="43"/>
      <c r="T59" s="43"/>
      <c r="U59" s="43"/>
      <c r="V59" s="45"/>
      <c r="W59" s="45"/>
      <c r="X59" s="45"/>
      <c r="Y59" s="46"/>
      <c r="Z59" s="43"/>
      <c r="AA59" s="43"/>
      <c r="AB59" s="43"/>
      <c r="AC59" s="43"/>
      <c r="AD59" s="45"/>
      <c r="AE59" s="45"/>
      <c r="AF59" s="45"/>
      <c r="AG59" s="46"/>
    </row>
    <row r="60" spans="1:33" ht="13.5">
      <c r="A60" s="27">
        <v>11</v>
      </c>
      <c r="B60" s="43">
        <v>11110.377930000001</v>
      </c>
      <c r="C60" s="43">
        <v>11226.095703000001</v>
      </c>
      <c r="D60" s="43">
        <v>11291.010742</v>
      </c>
      <c r="E60" s="43">
        <v>11142.834961</v>
      </c>
      <c r="F60" s="45">
        <v>14044.262694999999</v>
      </c>
      <c r="G60" s="45">
        <v>14040.028319999999</v>
      </c>
      <c r="H60" s="45">
        <v>14042.851563</v>
      </c>
      <c r="I60" s="46">
        <v>14047.084961</v>
      </c>
      <c r="J60" s="43"/>
      <c r="K60" s="43"/>
      <c r="L60" s="43"/>
      <c r="M60" s="43"/>
      <c r="N60" s="45"/>
      <c r="O60" s="45"/>
      <c r="P60" s="45"/>
      <c r="Q60" s="46"/>
      <c r="R60" s="43"/>
      <c r="S60" s="43"/>
      <c r="T60" s="43"/>
      <c r="U60" s="43"/>
      <c r="V60" s="45"/>
      <c r="W60" s="45"/>
      <c r="X60" s="45"/>
      <c r="Y60" s="46"/>
      <c r="Z60" s="43"/>
      <c r="AA60" s="43"/>
      <c r="AB60" s="43"/>
      <c r="AC60" s="43"/>
      <c r="AD60" s="45"/>
      <c r="AE60" s="45"/>
      <c r="AF60" s="45"/>
      <c r="AG60" s="46"/>
    </row>
    <row r="61" spans="1:33" ht="13.5">
      <c r="A61" s="27">
        <v>12</v>
      </c>
      <c r="B61" s="43">
        <v>12228.047852</v>
      </c>
      <c r="C61" s="43">
        <v>12295.785156</v>
      </c>
      <c r="D61" s="43">
        <v>12332.476563</v>
      </c>
      <c r="E61" s="43">
        <v>12195.590819999999</v>
      </c>
      <c r="F61" s="45">
        <v>14104.944336</v>
      </c>
      <c r="G61" s="45">
        <v>14103.533203000001</v>
      </c>
      <c r="H61" s="45">
        <v>14103.533203000001</v>
      </c>
      <c r="I61" s="46">
        <v>14104.944336</v>
      </c>
      <c r="J61" s="43"/>
      <c r="K61" s="43"/>
      <c r="L61" s="43"/>
      <c r="M61" s="43"/>
      <c r="N61" s="45"/>
      <c r="O61" s="45"/>
      <c r="P61" s="45"/>
      <c r="Q61" s="46"/>
      <c r="R61" s="43"/>
      <c r="S61" s="43"/>
      <c r="T61" s="43"/>
      <c r="U61" s="43"/>
      <c r="V61" s="45"/>
      <c r="W61" s="45"/>
      <c r="X61" s="45"/>
      <c r="Y61" s="46"/>
      <c r="Z61" s="43"/>
      <c r="AA61" s="43"/>
      <c r="AB61" s="43"/>
      <c r="AC61" s="43"/>
      <c r="AD61" s="45"/>
      <c r="AE61" s="45"/>
      <c r="AF61" s="45"/>
      <c r="AG61" s="46"/>
    </row>
    <row r="62" spans="1:33">
      <c r="A62" s="27">
        <v>13</v>
      </c>
      <c r="B62" s="43">
        <v>13008.441406</v>
      </c>
      <c r="C62" s="43">
        <v>13159.440430000001</v>
      </c>
      <c r="D62" s="43">
        <v>13093.113281</v>
      </c>
      <c r="E62" s="43">
        <v>13087.46875</v>
      </c>
      <c r="F62" s="45">
        <v>14112</v>
      </c>
      <c r="G62" s="45">
        <v>14112</v>
      </c>
      <c r="H62" s="45">
        <v>14112</v>
      </c>
      <c r="I62" s="43">
        <v>14112</v>
      </c>
      <c r="J62" s="43"/>
      <c r="K62" s="43"/>
      <c r="L62" s="43"/>
      <c r="M62" s="43"/>
      <c r="N62" s="45"/>
      <c r="O62" s="45"/>
      <c r="P62" s="45"/>
      <c r="Q62" s="43"/>
      <c r="R62" s="43"/>
      <c r="S62" s="43"/>
      <c r="T62" s="43"/>
      <c r="U62" s="43"/>
      <c r="V62" s="45"/>
      <c r="W62" s="45"/>
      <c r="X62" s="45"/>
      <c r="Y62" s="43"/>
      <c r="Z62" s="43"/>
      <c r="AA62" s="43"/>
      <c r="AB62" s="43"/>
      <c r="AC62" s="43"/>
      <c r="AD62" s="45"/>
      <c r="AE62" s="45"/>
      <c r="AF62" s="45"/>
      <c r="AG62" s="43"/>
    </row>
    <row r="63" spans="1:33">
      <c r="A63" s="27">
        <v>14</v>
      </c>
      <c r="B63" s="43">
        <v>13553.165039</v>
      </c>
      <c r="C63" s="43">
        <v>13633.603515999999</v>
      </c>
      <c r="D63" s="43">
        <v>13659.004883</v>
      </c>
      <c r="E63" s="43">
        <v>13623.724609000001</v>
      </c>
      <c r="F63" s="45">
        <v>14112</v>
      </c>
      <c r="G63" s="45">
        <v>14112</v>
      </c>
      <c r="H63" s="45">
        <v>14112</v>
      </c>
      <c r="I63" s="43">
        <v>14112</v>
      </c>
      <c r="J63" s="43"/>
      <c r="K63" s="43"/>
      <c r="L63" s="43"/>
      <c r="M63" s="43"/>
      <c r="N63" s="45"/>
      <c r="O63" s="45"/>
      <c r="P63" s="45"/>
      <c r="Q63" s="43"/>
      <c r="R63" s="43"/>
      <c r="S63" s="43"/>
      <c r="T63" s="43"/>
      <c r="U63" s="43"/>
      <c r="V63" s="45"/>
      <c r="W63" s="45"/>
      <c r="X63" s="45"/>
      <c r="Y63" s="43"/>
      <c r="Z63" s="43"/>
      <c r="AA63" s="43"/>
      <c r="AB63" s="43"/>
      <c r="AC63" s="43"/>
      <c r="AD63" s="45"/>
      <c r="AE63" s="45"/>
      <c r="AF63" s="45"/>
      <c r="AG63" s="43"/>
    </row>
    <row r="64" spans="1:33">
      <c r="A64" s="27">
        <v>15</v>
      </c>
      <c r="B64" s="43">
        <v>13904.553711</v>
      </c>
      <c r="C64" s="43">
        <v>13917.254883</v>
      </c>
      <c r="D64" s="43">
        <v>13922.899414</v>
      </c>
      <c r="E64" s="43">
        <v>13932.777344</v>
      </c>
      <c r="F64" s="45">
        <v>14112</v>
      </c>
      <c r="G64" s="45">
        <v>14112</v>
      </c>
      <c r="H64" s="45">
        <v>14112</v>
      </c>
      <c r="I64" s="43">
        <v>14112</v>
      </c>
      <c r="J64" s="43"/>
      <c r="K64" s="43"/>
      <c r="L64" s="43"/>
      <c r="M64" s="43"/>
      <c r="N64" s="45"/>
      <c r="O64" s="45"/>
      <c r="P64" s="45"/>
      <c r="Q64" s="43"/>
      <c r="R64" s="43"/>
      <c r="S64" s="43"/>
      <c r="T64" s="43"/>
      <c r="U64" s="43"/>
      <c r="V64" s="45"/>
      <c r="W64" s="45"/>
      <c r="X64" s="45"/>
      <c r="Y64" s="43"/>
      <c r="Z64" s="43"/>
      <c r="AA64" s="43"/>
      <c r="AB64" s="43"/>
      <c r="AC64" s="43"/>
      <c r="AD64" s="45"/>
      <c r="AE64" s="45"/>
      <c r="AF64" s="45"/>
      <c r="AG64" s="43"/>
    </row>
    <row r="65" spans="1:33">
      <c r="A65" s="27">
        <v>16</v>
      </c>
      <c r="B65" s="43">
        <v>14038.617188</v>
      </c>
      <c r="C65" s="43">
        <v>14049.907227</v>
      </c>
      <c r="D65" s="43">
        <v>14047.084961</v>
      </c>
      <c r="E65" s="43">
        <v>14054.140625</v>
      </c>
      <c r="F65" s="45">
        <v>14112</v>
      </c>
      <c r="G65" s="45">
        <v>14112</v>
      </c>
      <c r="H65" s="45">
        <v>14112</v>
      </c>
      <c r="I65" s="43">
        <v>14112</v>
      </c>
      <c r="J65" s="43"/>
      <c r="K65" s="43"/>
      <c r="L65" s="43"/>
      <c r="M65" s="43"/>
      <c r="N65" s="45"/>
      <c r="O65" s="45"/>
      <c r="P65" s="45"/>
      <c r="Q65" s="43"/>
      <c r="R65" s="43"/>
      <c r="S65" s="43"/>
      <c r="T65" s="43"/>
      <c r="U65" s="43"/>
      <c r="V65" s="45"/>
      <c r="W65" s="45"/>
      <c r="X65" s="45"/>
      <c r="Y65" s="43"/>
      <c r="Z65" s="43"/>
      <c r="AA65" s="43"/>
      <c r="AB65" s="43"/>
      <c r="AC65" s="43"/>
      <c r="AD65" s="45"/>
      <c r="AE65" s="45"/>
      <c r="AF65" s="45"/>
      <c r="AG65" s="43"/>
    </row>
    <row r="66" spans="1:33">
      <c r="A66" s="27">
        <v>17</v>
      </c>
      <c r="B66" s="43">
        <v>14090.832031</v>
      </c>
      <c r="C66" s="43">
        <v>14093.654296999999</v>
      </c>
      <c r="D66" s="43">
        <v>14093.654296999999</v>
      </c>
      <c r="E66" s="43">
        <v>14093.654296999999</v>
      </c>
      <c r="F66" s="43">
        <v>14112</v>
      </c>
      <c r="G66" s="45">
        <v>14112</v>
      </c>
      <c r="H66" s="45">
        <v>14112</v>
      </c>
      <c r="I66" s="43">
        <v>14112</v>
      </c>
      <c r="J66" s="43"/>
      <c r="K66" s="43"/>
      <c r="L66" s="43"/>
      <c r="M66" s="43"/>
      <c r="N66" s="43"/>
      <c r="O66" s="45"/>
      <c r="P66" s="45"/>
      <c r="Q66" s="43"/>
      <c r="R66" s="43"/>
      <c r="S66" s="43"/>
      <c r="T66" s="43"/>
      <c r="U66" s="43"/>
      <c r="V66" s="43"/>
      <c r="W66" s="45"/>
      <c r="X66" s="45"/>
      <c r="Y66" s="43"/>
      <c r="Z66" s="43"/>
      <c r="AA66" s="43"/>
      <c r="AB66" s="43"/>
      <c r="AC66" s="43"/>
      <c r="AD66" s="43"/>
      <c r="AE66" s="45"/>
      <c r="AF66" s="45"/>
      <c r="AG66" s="43"/>
    </row>
    <row r="67" spans="1:33">
      <c r="A67" s="27">
        <v>18</v>
      </c>
      <c r="B67" s="43">
        <v>14104.944336</v>
      </c>
      <c r="C67" s="43">
        <v>14107.766602</v>
      </c>
      <c r="D67" s="43">
        <v>14106.355469</v>
      </c>
      <c r="E67" s="43">
        <v>14102.122069999999</v>
      </c>
      <c r="F67" s="43">
        <v>14112</v>
      </c>
      <c r="G67" s="45">
        <v>14112</v>
      </c>
      <c r="H67" s="45">
        <v>14112</v>
      </c>
      <c r="I67" s="43">
        <v>14112</v>
      </c>
      <c r="J67" s="43"/>
      <c r="K67" s="43"/>
      <c r="L67" s="43"/>
      <c r="M67" s="43"/>
      <c r="N67" s="43"/>
      <c r="O67" s="45"/>
      <c r="P67" s="45"/>
      <c r="Q67" s="43"/>
      <c r="R67" s="43"/>
      <c r="S67" s="43"/>
      <c r="T67" s="43"/>
      <c r="U67" s="43"/>
      <c r="V67" s="43"/>
      <c r="W67" s="45"/>
      <c r="X67" s="45"/>
      <c r="Y67" s="43"/>
      <c r="Z67" s="43"/>
      <c r="AA67" s="43"/>
      <c r="AB67" s="43"/>
      <c r="AC67" s="43"/>
      <c r="AD67" s="43"/>
      <c r="AE67" s="45"/>
      <c r="AF67" s="45"/>
      <c r="AG67" s="43"/>
    </row>
    <row r="68" spans="1:33">
      <c r="A68" s="27">
        <v>19</v>
      </c>
      <c r="B68" s="43">
        <v>14110.588867</v>
      </c>
      <c r="C68" s="43">
        <v>14112</v>
      </c>
      <c r="D68" s="43">
        <v>14110.588867</v>
      </c>
      <c r="E68" s="43">
        <v>14109.177734000001</v>
      </c>
      <c r="F68" s="43">
        <v>14112</v>
      </c>
      <c r="G68" s="45">
        <v>14112</v>
      </c>
      <c r="H68" s="45">
        <v>14112</v>
      </c>
      <c r="I68" s="43">
        <v>14112</v>
      </c>
      <c r="J68" s="43"/>
      <c r="K68" s="43"/>
      <c r="L68" s="43"/>
      <c r="M68" s="43"/>
      <c r="N68" s="43"/>
      <c r="O68" s="45"/>
      <c r="P68" s="45"/>
      <c r="Q68" s="43"/>
      <c r="R68" s="43"/>
      <c r="S68" s="43"/>
      <c r="T68" s="43"/>
      <c r="U68" s="43"/>
      <c r="V68" s="43"/>
      <c r="W68" s="45"/>
      <c r="X68" s="45"/>
      <c r="Y68" s="43"/>
      <c r="Z68" s="43"/>
      <c r="AA68" s="43"/>
      <c r="AB68" s="43"/>
      <c r="AC68" s="43"/>
      <c r="AD68" s="43"/>
      <c r="AE68" s="45"/>
      <c r="AF68" s="45"/>
      <c r="AG68" s="43"/>
    </row>
    <row r="69" spans="1:33">
      <c r="A69" s="27">
        <v>20</v>
      </c>
      <c r="B69" s="43">
        <v>14112</v>
      </c>
      <c r="C69" s="43">
        <v>14112</v>
      </c>
      <c r="D69" s="43">
        <v>14110.588867</v>
      </c>
      <c r="E69" s="43">
        <v>14112</v>
      </c>
      <c r="F69" s="43">
        <v>14112</v>
      </c>
      <c r="G69" s="45">
        <v>14112</v>
      </c>
      <c r="H69" s="45">
        <v>14112</v>
      </c>
      <c r="I69" s="43">
        <v>14112</v>
      </c>
      <c r="J69" s="43"/>
      <c r="K69" s="43"/>
      <c r="L69" s="43"/>
      <c r="M69" s="43"/>
      <c r="N69" s="43"/>
      <c r="O69" s="45"/>
      <c r="P69" s="45"/>
      <c r="Q69" s="43"/>
      <c r="R69" s="43"/>
      <c r="S69" s="43"/>
      <c r="T69" s="43"/>
      <c r="U69" s="43"/>
      <c r="V69" s="43"/>
      <c r="W69" s="45"/>
      <c r="X69" s="45"/>
      <c r="Y69" s="43"/>
      <c r="Z69" s="43"/>
      <c r="AA69" s="43"/>
      <c r="AB69" s="43"/>
      <c r="AC69" s="43"/>
      <c r="AD69" s="43"/>
      <c r="AE69" s="45"/>
      <c r="AF69" s="45"/>
      <c r="AG69" s="43"/>
    </row>
    <row r="70" spans="1:33">
      <c r="A70" s="27">
        <v>21</v>
      </c>
      <c r="B70" s="43">
        <v>14112</v>
      </c>
      <c r="C70" s="43">
        <v>14112</v>
      </c>
      <c r="D70" s="43">
        <v>14112</v>
      </c>
      <c r="E70" s="43">
        <v>14112</v>
      </c>
      <c r="F70" s="43">
        <v>14112</v>
      </c>
      <c r="G70" s="45">
        <v>14112</v>
      </c>
      <c r="H70" s="45">
        <v>14112</v>
      </c>
      <c r="I70" s="43">
        <v>14112</v>
      </c>
      <c r="J70" s="43"/>
      <c r="K70" s="43"/>
      <c r="L70" s="43"/>
      <c r="M70" s="43"/>
      <c r="N70" s="43"/>
      <c r="O70" s="45"/>
      <c r="P70" s="45"/>
      <c r="Q70" s="43"/>
      <c r="R70" s="43"/>
      <c r="S70" s="43"/>
      <c r="T70" s="43"/>
      <c r="U70" s="43"/>
      <c r="V70" s="43"/>
      <c r="W70" s="45"/>
      <c r="X70" s="45"/>
      <c r="Y70" s="43"/>
      <c r="Z70" s="43"/>
      <c r="AA70" s="43"/>
      <c r="AB70" s="43"/>
      <c r="AC70" s="43"/>
      <c r="AD70" s="43"/>
      <c r="AE70" s="45"/>
      <c r="AF70" s="45"/>
      <c r="AG70" s="43"/>
    </row>
    <row r="71" spans="1:33">
      <c r="A71" s="27">
        <v>22</v>
      </c>
      <c r="B71" s="43">
        <v>14112</v>
      </c>
      <c r="C71" s="43">
        <v>14112</v>
      </c>
      <c r="D71" s="43">
        <v>14112</v>
      </c>
      <c r="E71" s="43">
        <v>14112</v>
      </c>
      <c r="F71" s="43">
        <v>14112</v>
      </c>
      <c r="G71" s="45">
        <v>14112</v>
      </c>
      <c r="H71" s="45">
        <v>14112</v>
      </c>
      <c r="I71" s="43">
        <v>14112</v>
      </c>
      <c r="J71" s="43"/>
      <c r="K71" s="43"/>
      <c r="L71" s="43"/>
      <c r="M71" s="43"/>
      <c r="N71" s="43"/>
      <c r="O71" s="45"/>
      <c r="P71" s="45"/>
      <c r="Q71" s="43"/>
      <c r="R71" s="43"/>
      <c r="S71" s="43"/>
      <c r="T71" s="43"/>
      <c r="U71" s="43"/>
      <c r="V71" s="43"/>
      <c r="W71" s="45"/>
      <c r="X71" s="45"/>
      <c r="Y71" s="43"/>
      <c r="Z71" s="43"/>
      <c r="AA71" s="43"/>
      <c r="AB71" s="43"/>
      <c r="AC71" s="43"/>
      <c r="AD71" s="43"/>
      <c r="AE71" s="45"/>
      <c r="AF71" s="45"/>
      <c r="AG71" s="43"/>
    </row>
    <row r="72" spans="1:33">
      <c r="A72" s="27"/>
      <c r="B72" s="21"/>
      <c r="C72" s="21"/>
      <c r="D72" s="21"/>
      <c r="E72" s="21"/>
      <c r="F72" s="21"/>
      <c r="G72" s="23"/>
      <c r="H72" s="23"/>
      <c r="I72" s="21"/>
      <c r="J72" s="21"/>
      <c r="K72" s="21"/>
      <c r="L72" s="21"/>
      <c r="M72" s="21"/>
      <c r="N72" s="21"/>
      <c r="O72" s="23"/>
      <c r="P72" s="23"/>
      <c r="Q72" s="21"/>
      <c r="R72" s="21"/>
      <c r="S72" s="21"/>
      <c r="T72" s="21"/>
      <c r="U72" s="21"/>
      <c r="V72" s="21"/>
      <c r="W72" s="23"/>
      <c r="X72" s="23"/>
      <c r="Y72" s="21"/>
      <c r="Z72" s="21"/>
      <c r="AA72" s="21"/>
      <c r="AB72" s="21"/>
      <c r="AC72" s="21"/>
      <c r="AD72" s="21"/>
      <c r="AE72" s="23"/>
      <c r="AF72" s="23"/>
      <c r="AG72" s="21"/>
    </row>
    <row r="73" spans="1:33">
      <c r="A73" s="31"/>
      <c r="B73" s="31"/>
      <c r="C73" s="31"/>
      <c r="D73" s="31"/>
      <c r="E73" s="31"/>
      <c r="F73" s="31"/>
      <c r="G73" s="32"/>
      <c r="H73" s="32"/>
      <c r="I73" s="32"/>
      <c r="J73" s="31"/>
      <c r="K73" s="31"/>
      <c r="L73" s="31"/>
      <c r="M73" s="31"/>
      <c r="N73" s="31"/>
      <c r="O73" s="32"/>
      <c r="P73" s="32"/>
      <c r="Q73" s="32"/>
      <c r="R73" s="31"/>
      <c r="S73" s="31"/>
      <c r="T73" s="31"/>
      <c r="U73" s="31"/>
      <c r="V73" s="31"/>
      <c r="W73" s="32"/>
      <c r="X73" s="32"/>
      <c r="Y73" s="32"/>
      <c r="Z73" s="31"/>
      <c r="AA73" s="31"/>
      <c r="AB73" s="31"/>
      <c r="AC73" s="31"/>
      <c r="AD73" s="31"/>
      <c r="AE73" s="32"/>
      <c r="AF73" s="32"/>
      <c r="AG73" s="32"/>
    </row>
    <row r="74" spans="1:33">
      <c r="A74" s="28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  <c r="P74" s="33"/>
      <c r="Q74" s="33"/>
      <c r="R74" s="33"/>
      <c r="S74" s="33"/>
      <c r="T74" s="33"/>
      <c r="U74" s="33"/>
      <c r="V74" s="33"/>
      <c r="W74" s="33"/>
      <c r="X74" s="33"/>
      <c r="Y74" s="33"/>
      <c r="Z74" s="33"/>
      <c r="AA74" s="33"/>
      <c r="AB74" s="33"/>
      <c r="AC74" s="33"/>
      <c r="AD74" s="33"/>
      <c r="AE74" s="33"/>
      <c r="AF74" s="33"/>
      <c r="AG74" s="33"/>
    </row>
    <row r="75" spans="1:33" s="42" customFormat="1" ht="25.5">
      <c r="A75" s="39" t="s">
        <v>40</v>
      </c>
      <c r="B75" s="40">
        <v>11.791666709986</v>
      </c>
      <c r="C75" s="40">
        <v>11.7189977379351</v>
      </c>
      <c r="D75" s="40">
        <v>11.676152057802399</v>
      </c>
      <c r="E75" s="40">
        <v>11.8096511947316</v>
      </c>
      <c r="F75" s="40">
        <v>8.6787646871382407</v>
      </c>
      <c r="G75" s="40">
        <v>8.6812933905362701</v>
      </c>
      <c r="H75" s="40">
        <v>8.6710628798942206</v>
      </c>
      <c r="I75" s="40">
        <v>8.6819596215824593</v>
      </c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  <c r="AF75" s="40"/>
      <c r="AG75" s="40"/>
    </row>
    <row r="76" spans="1:33">
      <c r="B76" s="34"/>
      <c r="C76" s="34"/>
      <c r="D76" s="34"/>
      <c r="E76" s="34"/>
      <c r="G76" s="12"/>
    </row>
    <row r="77" spans="1:33">
      <c r="G77" s="12"/>
    </row>
    <row r="78" spans="1:33">
      <c r="G78" s="12"/>
      <c r="H78" s="10"/>
      <c r="I78" s="10"/>
      <c r="J78" s="10"/>
      <c r="K78" s="10"/>
    </row>
    <row r="79" spans="1:33">
      <c r="G79" s="12"/>
    </row>
    <row r="80" spans="1:33">
      <c r="G80" s="12"/>
    </row>
    <row r="81" spans="1:33">
      <c r="G81" s="12"/>
    </row>
    <row r="82" spans="1:33">
      <c r="G82" s="12"/>
    </row>
    <row r="83" spans="1:33">
      <c r="G83" s="12"/>
    </row>
    <row r="84" spans="1:33">
      <c r="G84" s="12"/>
    </row>
    <row r="85" spans="1:33" s="12" customFormat="1">
      <c r="F85" s="11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</row>
    <row r="86" spans="1:33" s="12" customFormat="1">
      <c r="F86" s="11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</row>
    <row r="87" spans="1:33" s="12" customFormat="1">
      <c r="F87" s="11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</row>
    <row r="88" spans="1:33" s="12" customFormat="1">
      <c r="F88" s="11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</row>
    <row r="89" spans="1:33" s="12" customFormat="1">
      <c r="F89" s="11"/>
      <c r="G89" s="11"/>
      <c r="H89" s="35"/>
      <c r="I89" s="35"/>
      <c r="J89" s="35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</row>
    <row r="90" spans="1:33" s="12" customFormat="1">
      <c r="A90" s="24"/>
      <c r="F90" s="11"/>
      <c r="G90" s="11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</row>
    <row r="91" spans="1:33" s="12" customFormat="1">
      <c r="F91" s="36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</row>
    <row r="92" spans="1:33" s="12" customFormat="1">
      <c r="F92" s="11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</row>
    <row r="93" spans="1:33" s="12" customFormat="1">
      <c r="F93" s="11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</row>
    <row r="94" spans="1:33" s="12" customFormat="1">
      <c r="F94" s="11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</row>
    <row r="95" spans="1:33" s="12" customFormat="1">
      <c r="F95" s="11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</row>
    <row r="96" spans="1:33" s="12" customFormat="1">
      <c r="F96" s="11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</row>
    <row r="97" spans="1:33" s="12" customFormat="1">
      <c r="F97" s="11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</row>
    <row r="98" spans="1:33" s="12" customFormat="1">
      <c r="F98" s="11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</row>
    <row r="99" spans="1:33" s="12" customFormat="1">
      <c r="F99" s="11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</row>
    <row r="100" spans="1:33" s="12" customFormat="1">
      <c r="F100" s="11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</row>
    <row r="101" spans="1:33" s="12" customFormat="1">
      <c r="F101" s="11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</row>
    <row r="102" spans="1:33" s="12" customFormat="1">
      <c r="F102" s="11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</row>
    <row r="103" spans="1:33" s="12" customFormat="1">
      <c r="F103" s="11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</row>
    <row r="104" spans="1:33" s="12" customFormat="1">
      <c r="F104" s="11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</row>
    <row r="106" spans="1:33" s="12" customFormat="1">
      <c r="A106" s="24"/>
      <c r="F106" s="11"/>
      <c r="G106" s="11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</row>
    <row r="107" spans="1:33" s="12" customFormat="1">
      <c r="F107" s="36"/>
      <c r="G107" s="36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</row>
    <row r="116" spans="6:33" s="12" customFormat="1">
      <c r="F116" s="11"/>
      <c r="G116" s="11"/>
      <c r="H116" s="35"/>
      <c r="I116" s="35"/>
      <c r="J116" s="35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</row>
    <row r="118" spans="6:33" s="12" customFormat="1">
      <c r="F118" s="11"/>
      <c r="G118" s="11"/>
      <c r="H118" s="35"/>
      <c r="I118" s="35"/>
      <c r="J118" s="35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</row>
    <row r="120" spans="6:33" s="12" customFormat="1">
      <c r="F120" s="11"/>
      <c r="G120" s="11"/>
      <c r="H120" s="35"/>
      <c r="I120" s="35"/>
      <c r="J120" s="35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</row>
    <row r="122" spans="6:33" s="12" customFormat="1">
      <c r="F122" s="11"/>
      <c r="G122" s="11"/>
      <c r="H122" s="10"/>
      <c r="I122" s="10"/>
      <c r="J122" s="10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</row>
    <row r="124" spans="6:33" s="12" customFormat="1">
      <c r="F124" s="37"/>
      <c r="G124" s="37"/>
      <c r="H124" s="38"/>
      <c r="I124" s="38"/>
      <c r="J124" s="38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</row>
    <row r="125" spans="6:33" s="12" customFormat="1">
      <c r="F125" s="37"/>
      <c r="G125" s="37"/>
      <c r="H125" s="35"/>
      <c r="I125" s="35"/>
      <c r="J125" s="35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</row>
    <row r="126" spans="6:33" s="12" customFormat="1">
      <c r="F126" s="37"/>
      <c r="G126" s="37"/>
      <c r="H126" s="35"/>
      <c r="I126" s="35"/>
      <c r="J126" s="35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</row>
    <row r="127" spans="6:33" s="12" customFormat="1">
      <c r="F127" s="37"/>
      <c r="G127" s="37"/>
      <c r="H127" s="35"/>
      <c r="I127" s="35"/>
      <c r="J127" s="35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</row>
    <row r="128" spans="6:33" s="12" customFormat="1">
      <c r="F128" s="37"/>
      <c r="G128" s="37"/>
      <c r="H128" s="35"/>
      <c r="I128" s="35"/>
      <c r="J128" s="35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</row>
    <row r="129" spans="6:33" s="12" customFormat="1">
      <c r="F129" s="37"/>
      <c r="G129" s="37"/>
      <c r="H129" s="35"/>
      <c r="I129" s="35"/>
      <c r="J129" s="35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</row>
    <row r="130" spans="6:33" s="12" customFormat="1">
      <c r="F130" s="37"/>
      <c r="G130" s="37"/>
      <c r="H130" s="35"/>
      <c r="I130" s="35"/>
      <c r="J130" s="35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</row>
    <row r="131" spans="6:33" s="12" customFormat="1">
      <c r="F131" s="37"/>
      <c r="G131" s="37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</row>
    <row r="132" spans="6:33" s="12" customFormat="1">
      <c r="F132" s="37"/>
      <c r="G132" s="37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</row>
  </sheetData>
  <mergeCells count="5">
    <mergeCell ref="A1:D1"/>
    <mergeCell ref="B43:I43"/>
    <mergeCell ref="J43:Q43"/>
    <mergeCell ref="R43:Y43"/>
    <mergeCell ref="Z43:AG43"/>
  </mergeCells>
  <phoneticPr fontId="1" type="noConversion"/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38"/>
  <sheetViews>
    <sheetView topLeftCell="A40" zoomScaleNormal="100" workbookViewId="0">
      <selection activeCell="I53" sqref="I53"/>
    </sheetView>
  </sheetViews>
  <sheetFormatPr defaultColWidth="9" defaultRowHeight="12.75"/>
  <cols>
    <col min="1" max="1" width="8.625" style="12" customWidth="1"/>
    <col min="2" max="2" width="7.125" style="12" customWidth="1"/>
    <col min="3" max="3" width="8.25" style="12" customWidth="1"/>
    <col min="4" max="4" width="8.375" style="12" customWidth="1"/>
    <col min="5" max="5" width="8.625" style="12" customWidth="1"/>
    <col min="6" max="7" width="7.5" style="11" customWidth="1"/>
    <col min="8" max="17" width="7.5" style="12" customWidth="1"/>
    <col min="18" max="18" width="7.5" style="9" customWidth="1"/>
    <col min="19" max="19" width="9.125" style="9" customWidth="1"/>
    <col min="20" max="20" width="7.5" style="9" customWidth="1"/>
    <col min="21" max="16384" width="9" style="9"/>
  </cols>
  <sheetData>
    <row r="1" spans="1:15" ht="21" customHeight="1">
      <c r="A1" s="160" t="s">
        <v>56</v>
      </c>
      <c r="B1" s="160"/>
      <c r="C1" s="160"/>
      <c r="D1" s="160"/>
      <c r="L1" s="10"/>
      <c r="M1" s="29"/>
      <c r="N1" s="29"/>
      <c r="O1" s="10"/>
    </row>
    <row r="2" spans="1:15">
      <c r="A2" s="25"/>
      <c r="F2" s="13"/>
      <c r="G2" s="13"/>
      <c r="H2" s="24"/>
      <c r="I2" s="24"/>
      <c r="J2" s="24"/>
    </row>
    <row r="3" spans="1:15">
      <c r="A3" s="25"/>
      <c r="F3" s="13"/>
      <c r="G3" s="13"/>
      <c r="H3" s="24"/>
      <c r="I3" s="24"/>
      <c r="J3" s="24"/>
    </row>
    <row r="4" spans="1:15">
      <c r="A4" s="25"/>
      <c r="F4" s="13"/>
      <c r="G4" s="13"/>
      <c r="H4" s="24"/>
      <c r="I4" s="24"/>
      <c r="J4" s="24"/>
    </row>
    <row r="5" spans="1:15">
      <c r="A5" s="25"/>
      <c r="F5" s="13"/>
      <c r="G5" s="13"/>
      <c r="H5" s="24"/>
      <c r="I5" s="24"/>
      <c r="J5" s="24"/>
    </row>
    <row r="6" spans="1:15">
      <c r="A6" s="25"/>
      <c r="F6" s="13"/>
      <c r="G6" s="13"/>
      <c r="H6" s="24"/>
      <c r="I6" s="24"/>
      <c r="J6" s="24"/>
    </row>
    <row r="7" spans="1:15">
      <c r="A7" s="25"/>
      <c r="F7" s="13"/>
      <c r="G7" s="13"/>
      <c r="H7" s="24"/>
      <c r="I7" s="24"/>
      <c r="J7" s="24"/>
    </row>
    <row r="8" spans="1:15">
      <c r="A8" s="25"/>
      <c r="F8" s="13"/>
      <c r="G8" s="13"/>
      <c r="H8" s="24"/>
      <c r="I8" s="24"/>
      <c r="J8" s="24"/>
    </row>
    <row r="9" spans="1:15">
      <c r="A9" s="25"/>
      <c r="F9" s="13"/>
      <c r="G9" s="13"/>
      <c r="H9" s="24"/>
      <c r="I9" s="24"/>
      <c r="J9" s="24"/>
    </row>
    <row r="10" spans="1:15">
      <c r="A10" s="25"/>
      <c r="F10" s="13"/>
      <c r="G10" s="13"/>
      <c r="H10" s="24"/>
      <c r="I10" s="24"/>
      <c r="J10" s="24"/>
    </row>
    <row r="11" spans="1:15">
      <c r="A11" s="25"/>
      <c r="F11" s="13"/>
      <c r="G11" s="13"/>
      <c r="H11" s="24"/>
      <c r="I11" s="24"/>
      <c r="J11" s="24"/>
    </row>
    <row r="12" spans="1:15">
      <c r="A12" s="25"/>
      <c r="F12" s="13"/>
      <c r="G12" s="13"/>
      <c r="H12" s="24"/>
      <c r="I12" s="24"/>
      <c r="J12" s="24"/>
    </row>
    <row r="13" spans="1:15">
      <c r="A13" s="25"/>
      <c r="F13" s="13"/>
      <c r="G13" s="13"/>
      <c r="H13" s="24"/>
      <c r="I13" s="24"/>
      <c r="J13" s="24"/>
    </row>
    <row r="14" spans="1:15">
      <c r="A14" s="25"/>
      <c r="F14" s="13"/>
      <c r="G14" s="13"/>
      <c r="H14" s="24"/>
      <c r="I14" s="24"/>
      <c r="J14" s="24"/>
    </row>
    <row r="15" spans="1:15">
      <c r="A15" s="25"/>
      <c r="F15" s="13"/>
      <c r="G15" s="13"/>
      <c r="H15" s="24"/>
      <c r="I15" s="24"/>
      <c r="J15" s="24"/>
    </row>
    <row r="16" spans="1:15">
      <c r="A16" s="25"/>
      <c r="F16" s="13"/>
      <c r="G16" s="13"/>
      <c r="H16" s="24"/>
      <c r="I16" s="24"/>
      <c r="J16" s="24"/>
    </row>
    <row r="17" spans="1:10">
      <c r="A17" s="25"/>
      <c r="F17" s="13"/>
      <c r="G17" s="13"/>
      <c r="H17" s="24"/>
      <c r="I17" s="24"/>
      <c r="J17" s="24"/>
    </row>
    <row r="18" spans="1:10">
      <c r="A18" s="25"/>
      <c r="F18" s="13"/>
      <c r="G18" s="13"/>
      <c r="H18" s="24"/>
      <c r="I18" s="24"/>
      <c r="J18" s="24"/>
    </row>
    <row r="19" spans="1:10">
      <c r="A19" s="25"/>
      <c r="F19" s="13"/>
      <c r="G19" s="13"/>
      <c r="H19" s="24"/>
      <c r="I19" s="24"/>
      <c r="J19" s="24"/>
    </row>
    <row r="20" spans="1:10">
      <c r="A20" s="25"/>
      <c r="F20" s="13"/>
      <c r="G20" s="13"/>
      <c r="H20" s="24"/>
      <c r="I20" s="24"/>
      <c r="J20" s="24"/>
    </row>
    <row r="21" spans="1:10">
      <c r="A21" s="25"/>
      <c r="F21" s="13"/>
      <c r="G21" s="13"/>
      <c r="H21" s="24"/>
      <c r="I21" s="24"/>
      <c r="J21" s="24"/>
    </row>
    <row r="22" spans="1:10">
      <c r="A22" s="25"/>
      <c r="F22" s="13"/>
      <c r="G22" s="13"/>
      <c r="H22" s="24"/>
      <c r="I22" s="24"/>
      <c r="J22" s="24"/>
    </row>
    <row r="23" spans="1:10">
      <c r="A23" s="25"/>
      <c r="F23" s="13"/>
      <c r="G23" s="13"/>
      <c r="H23" s="24"/>
      <c r="I23" s="24"/>
      <c r="J23" s="24"/>
    </row>
    <row r="24" spans="1:10">
      <c r="A24" s="25"/>
      <c r="F24" s="13"/>
      <c r="G24" s="13"/>
      <c r="H24" s="24"/>
      <c r="I24" s="24"/>
      <c r="J24" s="24"/>
    </row>
    <row r="25" spans="1:10">
      <c r="A25" s="25"/>
      <c r="F25" s="13"/>
      <c r="G25" s="13"/>
      <c r="H25" s="24"/>
      <c r="I25" s="24"/>
      <c r="J25" s="24"/>
    </row>
    <row r="26" spans="1:10">
      <c r="A26" s="25"/>
      <c r="F26" s="13"/>
      <c r="G26" s="13"/>
      <c r="H26" s="24"/>
      <c r="I26" s="24"/>
      <c r="J26" s="24"/>
    </row>
    <row r="27" spans="1:10">
      <c r="A27" s="25"/>
      <c r="F27" s="13"/>
      <c r="G27" s="13"/>
      <c r="H27" s="24"/>
      <c r="I27" s="24"/>
      <c r="J27" s="24"/>
    </row>
    <row r="28" spans="1:10">
      <c r="A28" s="25"/>
      <c r="F28" s="13"/>
      <c r="G28" s="13"/>
      <c r="H28" s="24"/>
      <c r="I28" s="24"/>
      <c r="J28" s="24"/>
    </row>
    <row r="29" spans="1:10">
      <c r="A29" s="25"/>
      <c r="F29" s="13"/>
      <c r="G29" s="13"/>
      <c r="H29" s="24"/>
      <c r="I29" s="24"/>
      <c r="J29" s="24"/>
    </row>
    <row r="30" spans="1:10">
      <c r="A30" s="25"/>
      <c r="F30" s="13"/>
      <c r="G30" s="13"/>
      <c r="H30" s="24"/>
      <c r="I30" s="24"/>
      <c r="J30" s="24"/>
    </row>
    <row r="31" spans="1:10">
      <c r="A31" s="25"/>
      <c r="F31" s="13"/>
      <c r="G31" s="13"/>
      <c r="H31" s="24"/>
      <c r="I31" s="24"/>
      <c r="J31" s="24"/>
    </row>
    <row r="32" spans="1:10">
      <c r="A32" s="25"/>
      <c r="F32" s="13"/>
      <c r="G32" s="13"/>
      <c r="H32" s="24"/>
      <c r="I32" s="24"/>
      <c r="J32" s="24"/>
    </row>
    <row r="33" spans="1:33">
      <c r="A33" s="25"/>
      <c r="F33" s="13"/>
      <c r="G33" s="13"/>
      <c r="H33" s="24"/>
      <c r="I33" s="24"/>
      <c r="J33" s="24"/>
    </row>
    <row r="34" spans="1:33">
      <c r="A34" s="25"/>
      <c r="F34" s="13"/>
      <c r="G34" s="13"/>
      <c r="H34" s="24"/>
      <c r="I34" s="24"/>
      <c r="J34" s="24"/>
    </row>
    <row r="35" spans="1:33">
      <c r="A35" s="25"/>
      <c r="F35" s="13"/>
      <c r="G35" s="13"/>
      <c r="H35" s="24"/>
      <c r="I35" s="24"/>
      <c r="J35" s="24"/>
    </row>
    <row r="36" spans="1:33">
      <c r="A36" s="25"/>
      <c r="F36" s="13"/>
      <c r="G36" s="13"/>
      <c r="H36" s="24"/>
      <c r="I36" s="24"/>
      <c r="J36" s="24"/>
    </row>
    <row r="37" spans="1:33">
      <c r="A37" s="25"/>
      <c r="F37" s="13"/>
      <c r="G37" s="13"/>
      <c r="H37" s="24"/>
      <c r="I37" s="24"/>
      <c r="J37" s="24"/>
    </row>
    <row r="38" spans="1:33">
      <c r="A38" s="25"/>
      <c r="F38" s="13"/>
      <c r="G38" s="13"/>
      <c r="H38" s="24"/>
      <c r="I38" s="24"/>
      <c r="J38" s="24"/>
    </row>
    <row r="39" spans="1:33">
      <c r="A39" s="25"/>
      <c r="F39" s="13"/>
      <c r="G39" s="13"/>
      <c r="H39" s="24"/>
      <c r="I39" s="24"/>
      <c r="J39" s="24"/>
    </row>
    <row r="40" spans="1:33">
      <c r="A40" s="25"/>
      <c r="F40" s="13"/>
      <c r="G40" s="13"/>
      <c r="H40" s="24"/>
      <c r="I40" s="24"/>
      <c r="J40" s="24"/>
    </row>
    <row r="41" spans="1:33">
      <c r="A41" s="25"/>
      <c r="F41" s="13"/>
      <c r="G41" s="13"/>
      <c r="H41" s="24"/>
      <c r="I41" s="24"/>
      <c r="J41" s="24"/>
    </row>
    <row r="42" spans="1:33">
      <c r="A42" s="25"/>
      <c r="F42" s="13"/>
      <c r="G42" s="13"/>
      <c r="H42" s="24"/>
      <c r="I42" s="24"/>
      <c r="J42" s="24"/>
    </row>
    <row r="43" spans="1:33" s="19" customFormat="1" ht="25.5" customHeight="1">
      <c r="A43" s="26"/>
      <c r="B43" s="161" t="s">
        <v>32</v>
      </c>
      <c r="C43" s="162"/>
      <c r="D43" s="162"/>
      <c r="E43" s="162"/>
      <c r="F43" s="162"/>
      <c r="G43" s="162"/>
      <c r="H43" s="162"/>
      <c r="I43" s="163"/>
      <c r="J43" s="161" t="s">
        <v>51</v>
      </c>
      <c r="K43" s="162"/>
      <c r="L43" s="162"/>
      <c r="M43" s="162"/>
      <c r="N43" s="162"/>
      <c r="O43" s="162"/>
      <c r="P43" s="162"/>
      <c r="Q43" s="163"/>
      <c r="R43" s="161" t="s">
        <v>52</v>
      </c>
      <c r="S43" s="162"/>
      <c r="T43" s="162"/>
      <c r="U43" s="162"/>
      <c r="V43" s="162"/>
      <c r="W43" s="162"/>
      <c r="X43" s="162"/>
      <c r="Y43" s="163"/>
      <c r="Z43" s="161" t="s">
        <v>53</v>
      </c>
      <c r="AA43" s="162"/>
      <c r="AB43" s="162"/>
      <c r="AC43" s="162"/>
      <c r="AD43" s="162"/>
      <c r="AE43" s="162"/>
      <c r="AF43" s="162"/>
      <c r="AG43" s="163"/>
    </row>
    <row r="44" spans="1:33" s="16" customFormat="1" ht="112.5" customHeight="1">
      <c r="A44" s="49" t="s">
        <v>60</v>
      </c>
      <c r="B44" s="20" t="s">
        <v>35</v>
      </c>
      <c r="C44" s="20" t="s">
        <v>36</v>
      </c>
      <c r="D44" s="20" t="s">
        <v>47</v>
      </c>
      <c r="E44" s="20" t="s">
        <v>48</v>
      </c>
      <c r="F44" s="20" t="s">
        <v>33</v>
      </c>
      <c r="G44" s="20" t="s">
        <v>34</v>
      </c>
      <c r="H44" s="20" t="s">
        <v>49</v>
      </c>
      <c r="I44" s="20" t="s">
        <v>50</v>
      </c>
      <c r="J44" s="20" t="s">
        <v>35</v>
      </c>
      <c r="K44" s="20" t="s">
        <v>36</v>
      </c>
      <c r="L44" s="20" t="s">
        <v>47</v>
      </c>
      <c r="M44" s="20" t="s">
        <v>48</v>
      </c>
      <c r="N44" s="20" t="s">
        <v>33</v>
      </c>
      <c r="O44" s="20" t="s">
        <v>34</v>
      </c>
      <c r="P44" s="20" t="s">
        <v>49</v>
      </c>
      <c r="Q44" s="20" t="s">
        <v>50</v>
      </c>
      <c r="R44" s="20" t="s">
        <v>35</v>
      </c>
      <c r="S44" s="20" t="s">
        <v>36</v>
      </c>
      <c r="T44" s="20" t="s">
        <v>47</v>
      </c>
      <c r="U44" s="20" t="s">
        <v>48</v>
      </c>
      <c r="V44" s="20" t="s">
        <v>33</v>
      </c>
      <c r="W44" s="20" t="s">
        <v>34</v>
      </c>
      <c r="X44" s="20" t="s">
        <v>49</v>
      </c>
      <c r="Y44" s="20" t="s">
        <v>50</v>
      </c>
      <c r="Z44" s="20" t="s">
        <v>35</v>
      </c>
      <c r="AA44" s="20" t="s">
        <v>36</v>
      </c>
      <c r="AB44" s="20" t="s">
        <v>47</v>
      </c>
      <c r="AC44" s="20" t="s">
        <v>48</v>
      </c>
      <c r="AD44" s="20" t="s">
        <v>33</v>
      </c>
      <c r="AE44" s="20" t="s">
        <v>34</v>
      </c>
      <c r="AF44" s="20" t="s">
        <v>49</v>
      </c>
      <c r="AG44" s="20" t="s">
        <v>50</v>
      </c>
    </row>
    <row r="45" spans="1:33" ht="13.5">
      <c r="A45" s="27">
        <v>-12</v>
      </c>
      <c r="B45" s="43">
        <v>0</v>
      </c>
      <c r="C45" s="43">
        <v>0</v>
      </c>
      <c r="D45" s="43">
        <v>0</v>
      </c>
      <c r="E45" s="43">
        <v>0</v>
      </c>
      <c r="F45" s="45">
        <v>0</v>
      </c>
      <c r="G45" s="45">
        <v>0</v>
      </c>
      <c r="H45" s="45">
        <v>0</v>
      </c>
      <c r="I45" s="46">
        <v>0</v>
      </c>
      <c r="J45" s="43"/>
      <c r="K45" s="43"/>
      <c r="L45" s="43"/>
      <c r="M45" s="43"/>
      <c r="N45" s="45"/>
      <c r="O45" s="45"/>
      <c r="P45" s="45"/>
      <c r="Q45" s="46"/>
      <c r="R45" s="43"/>
      <c r="S45" s="43"/>
      <c r="T45" s="43"/>
      <c r="U45" s="43"/>
      <c r="V45" s="45"/>
      <c r="W45" s="45"/>
      <c r="X45" s="45"/>
      <c r="Y45" s="46"/>
      <c r="Z45" s="43"/>
      <c r="AA45" s="43"/>
      <c r="AB45" s="43"/>
      <c r="AC45" s="43"/>
      <c r="AD45" s="45"/>
      <c r="AE45" s="45"/>
      <c r="AF45" s="45"/>
      <c r="AG45" s="46"/>
    </row>
    <row r="46" spans="1:33" ht="13.5">
      <c r="A46" s="27">
        <v>-11</v>
      </c>
      <c r="B46" s="43">
        <v>0</v>
      </c>
      <c r="C46" s="43">
        <v>0</v>
      </c>
      <c r="D46" s="43">
        <v>0</v>
      </c>
      <c r="E46" s="43">
        <v>0</v>
      </c>
      <c r="F46" s="45">
        <v>0</v>
      </c>
      <c r="G46" s="45">
        <v>0</v>
      </c>
      <c r="H46" s="45">
        <v>0</v>
      </c>
      <c r="I46" s="46">
        <v>0</v>
      </c>
      <c r="J46" s="43"/>
      <c r="K46" s="43"/>
      <c r="L46" s="43"/>
      <c r="M46" s="43"/>
      <c r="N46" s="45"/>
      <c r="O46" s="45"/>
      <c r="P46" s="45"/>
      <c r="Q46" s="46"/>
      <c r="R46" s="43"/>
      <c r="S46" s="43"/>
      <c r="T46" s="43"/>
      <c r="U46" s="43"/>
      <c r="V46" s="45"/>
      <c r="W46" s="45"/>
      <c r="X46" s="45"/>
      <c r="Y46" s="46"/>
      <c r="Z46" s="43"/>
      <c r="AA46" s="43"/>
      <c r="AB46" s="43"/>
      <c r="AC46" s="43"/>
      <c r="AD46" s="45"/>
      <c r="AE46" s="45"/>
      <c r="AF46" s="45"/>
      <c r="AG46" s="46"/>
    </row>
    <row r="47" spans="1:33">
      <c r="A47" s="27">
        <v>-10</v>
      </c>
      <c r="B47" s="43">
        <v>0</v>
      </c>
      <c r="C47" s="43">
        <v>0</v>
      </c>
      <c r="D47" s="43">
        <v>0</v>
      </c>
      <c r="E47" s="43">
        <v>0</v>
      </c>
      <c r="F47" s="45">
        <v>0</v>
      </c>
      <c r="G47" s="45">
        <v>0</v>
      </c>
      <c r="H47" s="45">
        <v>0</v>
      </c>
      <c r="I47" s="45">
        <v>0</v>
      </c>
      <c r="J47" s="43"/>
      <c r="K47" s="43"/>
      <c r="L47" s="43"/>
      <c r="M47" s="43"/>
      <c r="N47" s="45"/>
      <c r="O47" s="45"/>
      <c r="P47" s="45"/>
      <c r="Q47" s="45"/>
      <c r="R47" s="43"/>
      <c r="S47" s="43"/>
      <c r="T47" s="43"/>
      <c r="U47" s="43"/>
      <c r="V47" s="45"/>
      <c r="W47" s="45"/>
      <c r="X47" s="45"/>
      <c r="Y47" s="45"/>
      <c r="Z47" s="43"/>
      <c r="AA47" s="43"/>
      <c r="AB47" s="43"/>
      <c r="AC47" s="43"/>
      <c r="AD47" s="45"/>
      <c r="AE47" s="45"/>
      <c r="AF47" s="45"/>
      <c r="AG47" s="45"/>
    </row>
    <row r="48" spans="1:33">
      <c r="A48" s="27">
        <v>-9</v>
      </c>
      <c r="B48" s="43">
        <v>3.504</v>
      </c>
      <c r="C48" s="43">
        <v>0.876</v>
      </c>
      <c r="D48" s="43">
        <v>6.1319999999999997</v>
      </c>
      <c r="E48" s="43">
        <v>4.38</v>
      </c>
      <c r="F48" s="45">
        <v>3.504</v>
      </c>
      <c r="G48" s="45">
        <v>6.1319999999999997</v>
      </c>
      <c r="H48" s="45">
        <v>5.2560000000000002</v>
      </c>
      <c r="I48" s="45">
        <v>2.6280000000000001</v>
      </c>
      <c r="J48" s="43"/>
      <c r="K48" s="43"/>
      <c r="L48" s="43"/>
      <c r="M48" s="43"/>
      <c r="N48" s="45"/>
      <c r="O48" s="45"/>
      <c r="P48" s="45"/>
      <c r="Q48" s="45"/>
      <c r="R48" s="43"/>
      <c r="S48" s="43"/>
      <c r="T48" s="43"/>
      <c r="U48" s="43"/>
      <c r="V48" s="45"/>
      <c r="W48" s="45"/>
      <c r="X48" s="45"/>
      <c r="Y48" s="45"/>
      <c r="Z48" s="43"/>
      <c r="AA48" s="43"/>
      <c r="AB48" s="43"/>
      <c r="AC48" s="43"/>
      <c r="AD48" s="45"/>
      <c r="AE48" s="45"/>
      <c r="AF48" s="45"/>
      <c r="AG48" s="45"/>
    </row>
    <row r="49" spans="1:33">
      <c r="A49" s="27">
        <v>-8</v>
      </c>
      <c r="B49" s="43">
        <v>188.33999600000001</v>
      </c>
      <c r="C49" s="43">
        <v>149.79600500000001</v>
      </c>
      <c r="D49" s="43">
        <v>166.44000199999999</v>
      </c>
      <c r="E49" s="43">
        <v>145.416</v>
      </c>
      <c r="F49" s="45">
        <v>151.54800399999999</v>
      </c>
      <c r="G49" s="45">
        <v>150.671997</v>
      </c>
      <c r="H49" s="45">
        <v>154.175995</v>
      </c>
      <c r="I49" s="45">
        <v>134.02799999999999</v>
      </c>
      <c r="J49" s="43"/>
      <c r="K49" s="43"/>
      <c r="L49" s="43"/>
      <c r="M49" s="43"/>
      <c r="N49" s="45"/>
      <c r="O49" s="45"/>
      <c r="P49" s="45"/>
      <c r="Q49" s="45"/>
      <c r="R49" s="43"/>
      <c r="S49" s="43"/>
      <c r="T49" s="43"/>
      <c r="U49" s="43"/>
      <c r="V49" s="45"/>
      <c r="W49" s="45"/>
      <c r="X49" s="45"/>
      <c r="Y49" s="45"/>
      <c r="Z49" s="43"/>
      <c r="AA49" s="43"/>
      <c r="AB49" s="43"/>
      <c r="AC49" s="43"/>
      <c r="AD49" s="45"/>
      <c r="AE49" s="45"/>
      <c r="AF49" s="45"/>
      <c r="AG49" s="45"/>
    </row>
    <row r="50" spans="1:33">
      <c r="A50" s="27">
        <v>-7</v>
      </c>
      <c r="B50" s="43">
        <v>1057.3320309999999</v>
      </c>
      <c r="C50" s="43">
        <v>962.72399900000005</v>
      </c>
      <c r="D50" s="43">
        <v>1024.0439449999999</v>
      </c>
      <c r="E50" s="43">
        <v>985.5</v>
      </c>
      <c r="F50" s="45">
        <v>872.49597200000005</v>
      </c>
      <c r="G50" s="45">
        <v>847.96801800000003</v>
      </c>
      <c r="H50" s="45">
        <v>839.20800799999995</v>
      </c>
      <c r="I50" s="45">
        <v>805.919983</v>
      </c>
      <c r="J50" s="43"/>
      <c r="K50" s="43"/>
      <c r="L50" s="43"/>
      <c r="M50" s="43"/>
      <c r="N50" s="45"/>
      <c r="O50" s="45"/>
      <c r="P50" s="45"/>
      <c r="Q50" s="45"/>
      <c r="R50" s="43"/>
      <c r="S50" s="43"/>
      <c r="T50" s="43"/>
      <c r="U50" s="43"/>
      <c r="V50" s="45"/>
      <c r="W50" s="45"/>
      <c r="X50" s="45"/>
      <c r="Y50" s="45"/>
      <c r="Z50" s="43"/>
      <c r="AA50" s="43"/>
      <c r="AB50" s="43"/>
      <c r="AC50" s="43"/>
      <c r="AD50" s="45"/>
      <c r="AE50" s="45"/>
      <c r="AF50" s="45"/>
      <c r="AG50" s="45"/>
    </row>
    <row r="51" spans="1:33" ht="13.5">
      <c r="A51" s="27">
        <v>-6</v>
      </c>
      <c r="B51" s="43">
        <v>2133.0600589999999</v>
      </c>
      <c r="C51" s="43">
        <v>2038.4520259999999</v>
      </c>
      <c r="D51" s="43">
        <v>2070.8640140000002</v>
      </c>
      <c r="E51" s="43">
        <v>2062.9799800000001</v>
      </c>
      <c r="F51" s="45">
        <v>1985.8919679999999</v>
      </c>
      <c r="G51" s="45">
        <v>1938.588013</v>
      </c>
      <c r="H51" s="45">
        <v>1927.1999510000001</v>
      </c>
      <c r="I51" s="46">
        <v>1936.8360600000001</v>
      </c>
      <c r="J51" s="43"/>
      <c r="K51" s="43"/>
      <c r="L51" s="43"/>
      <c r="M51" s="43"/>
      <c r="N51" s="45"/>
      <c r="O51" s="45"/>
      <c r="P51" s="45"/>
      <c r="Q51" s="46"/>
      <c r="R51" s="43"/>
      <c r="S51" s="43"/>
      <c r="T51" s="43"/>
      <c r="U51" s="43"/>
      <c r="V51" s="45"/>
      <c r="W51" s="45"/>
      <c r="X51" s="45"/>
      <c r="Y51" s="46"/>
      <c r="Z51" s="43"/>
      <c r="AA51" s="43"/>
      <c r="AB51" s="43"/>
      <c r="AC51" s="43"/>
      <c r="AD51" s="45"/>
      <c r="AE51" s="45"/>
      <c r="AF51" s="45"/>
      <c r="AG51" s="46"/>
    </row>
    <row r="52" spans="1:33" ht="13.5">
      <c r="A52" s="27">
        <v>-5</v>
      </c>
      <c r="B52" s="43">
        <v>2699.8320309999999</v>
      </c>
      <c r="C52" s="43">
        <v>2666.5439449999999</v>
      </c>
      <c r="D52" s="43">
        <v>2678.8081050000001</v>
      </c>
      <c r="E52" s="43">
        <v>2664.7919919999999</v>
      </c>
      <c r="F52" s="45">
        <v>2755.8959960000002</v>
      </c>
      <c r="G52" s="45">
        <v>2730.491943</v>
      </c>
      <c r="H52" s="45">
        <v>2715.6000979999999</v>
      </c>
      <c r="I52" s="46">
        <v>2727.8640140000002</v>
      </c>
      <c r="J52" s="43"/>
      <c r="K52" s="43"/>
      <c r="L52" s="43"/>
      <c r="M52" s="43"/>
      <c r="N52" s="45"/>
      <c r="O52" s="45"/>
      <c r="P52" s="45"/>
      <c r="Q52" s="46"/>
      <c r="R52" s="43"/>
      <c r="S52" s="43"/>
      <c r="T52" s="43"/>
      <c r="U52" s="43"/>
      <c r="V52" s="45"/>
      <c r="W52" s="45"/>
      <c r="X52" s="45"/>
      <c r="Y52" s="46"/>
      <c r="Z52" s="43"/>
      <c r="AA52" s="43"/>
      <c r="AB52" s="43"/>
      <c r="AC52" s="43"/>
      <c r="AD52" s="45"/>
      <c r="AE52" s="45"/>
      <c r="AF52" s="45"/>
      <c r="AG52" s="46"/>
    </row>
    <row r="53" spans="1:33" ht="13.5">
      <c r="A53" s="27">
        <v>-4</v>
      </c>
      <c r="B53" s="43">
        <v>3179.8798830000001</v>
      </c>
      <c r="C53" s="43">
        <v>3158.8559570000002</v>
      </c>
      <c r="D53" s="43">
        <v>3161.4838869999999</v>
      </c>
      <c r="E53" s="43">
        <v>3137.8320309999999</v>
      </c>
      <c r="F53" s="45">
        <v>3364.7160640000002</v>
      </c>
      <c r="G53" s="45">
        <v>3354.2041020000001</v>
      </c>
      <c r="H53" s="45">
        <v>3350.6999510000001</v>
      </c>
      <c r="I53" s="46">
        <v>3363.8400879999999</v>
      </c>
      <c r="J53" s="43"/>
      <c r="K53" s="43"/>
      <c r="L53" s="43"/>
      <c r="M53" s="43"/>
      <c r="N53" s="45"/>
      <c r="O53" s="45"/>
      <c r="P53" s="45"/>
      <c r="Q53" s="46"/>
      <c r="R53" s="43"/>
      <c r="S53" s="43"/>
      <c r="T53" s="43"/>
      <c r="U53" s="43"/>
      <c r="V53" s="45"/>
      <c r="W53" s="45"/>
      <c r="X53" s="45"/>
      <c r="Y53" s="46"/>
      <c r="Z53" s="43"/>
      <c r="AA53" s="43"/>
      <c r="AB53" s="43"/>
      <c r="AC53" s="43"/>
      <c r="AD53" s="45"/>
      <c r="AE53" s="45"/>
      <c r="AF53" s="45"/>
      <c r="AG53" s="46"/>
    </row>
    <row r="54" spans="1:33" ht="13.5">
      <c r="A54" s="27">
        <v>-3</v>
      </c>
      <c r="B54" s="43">
        <v>3680.0759280000002</v>
      </c>
      <c r="C54" s="43">
        <v>3631.0200199999999</v>
      </c>
      <c r="D54" s="43">
        <v>3658.1760250000002</v>
      </c>
      <c r="E54" s="43">
        <v>3625.7639159999999</v>
      </c>
      <c r="F54" s="45">
        <v>3995.4360350000002</v>
      </c>
      <c r="G54" s="45">
        <v>3996.3120119999999</v>
      </c>
      <c r="H54" s="45">
        <v>3981.419922</v>
      </c>
      <c r="I54" s="46">
        <v>3990.179932</v>
      </c>
      <c r="J54" s="43"/>
      <c r="K54" s="43"/>
      <c r="L54" s="43"/>
      <c r="M54" s="43"/>
      <c r="N54" s="45"/>
      <c r="O54" s="45"/>
      <c r="P54" s="45"/>
      <c r="Q54" s="46"/>
      <c r="R54" s="43"/>
      <c r="S54" s="43"/>
      <c r="T54" s="43"/>
      <c r="U54" s="43"/>
      <c r="V54" s="45"/>
      <c r="W54" s="45"/>
      <c r="X54" s="45"/>
      <c r="Y54" s="46"/>
      <c r="Z54" s="43"/>
      <c r="AA54" s="43"/>
      <c r="AB54" s="43"/>
      <c r="AC54" s="43"/>
      <c r="AD54" s="45"/>
      <c r="AE54" s="45"/>
      <c r="AF54" s="45"/>
      <c r="AG54" s="46"/>
    </row>
    <row r="55" spans="1:33" ht="13.5">
      <c r="A55" s="27">
        <v>-2</v>
      </c>
      <c r="B55" s="43">
        <v>4100.5561520000001</v>
      </c>
      <c r="C55" s="43">
        <v>4059.3840329999998</v>
      </c>
      <c r="D55" s="43">
        <v>4093.548096</v>
      </c>
      <c r="E55" s="43">
        <v>4064.639893</v>
      </c>
      <c r="F55" s="45">
        <v>4371.2402339999999</v>
      </c>
      <c r="G55" s="45">
        <v>4374.7441410000001</v>
      </c>
      <c r="H55" s="45">
        <v>4359.8520509999998</v>
      </c>
      <c r="I55" s="46">
        <v>4357.2241210000002</v>
      </c>
      <c r="J55" s="43"/>
      <c r="K55" s="43"/>
      <c r="L55" s="43"/>
      <c r="M55" s="43"/>
      <c r="N55" s="45"/>
      <c r="O55" s="45"/>
      <c r="P55" s="45"/>
      <c r="Q55" s="46"/>
      <c r="R55" s="43"/>
      <c r="S55" s="43"/>
      <c r="T55" s="43"/>
      <c r="U55" s="43"/>
      <c r="V55" s="45"/>
      <c r="W55" s="45"/>
      <c r="X55" s="45"/>
      <c r="Y55" s="46"/>
      <c r="Z55" s="43"/>
      <c r="AA55" s="43"/>
      <c r="AB55" s="43"/>
      <c r="AC55" s="43"/>
      <c r="AD55" s="45"/>
      <c r="AE55" s="45"/>
      <c r="AF55" s="45"/>
      <c r="AG55" s="46"/>
    </row>
    <row r="56" spans="1:33" ht="13.5">
      <c r="A56" s="27">
        <v>-1</v>
      </c>
      <c r="B56" s="43">
        <v>4359.8520509999998</v>
      </c>
      <c r="C56" s="43">
        <v>4344.9599609999996</v>
      </c>
      <c r="D56" s="43">
        <v>4363.3559569999998</v>
      </c>
      <c r="E56" s="43">
        <v>4327.4399409999996</v>
      </c>
      <c r="F56" s="45">
        <v>4513.1518550000001</v>
      </c>
      <c r="G56" s="45">
        <v>4507.8959960000002</v>
      </c>
      <c r="H56" s="45">
        <v>4519.2841799999997</v>
      </c>
      <c r="I56" s="46">
        <v>4513.1518550000001</v>
      </c>
      <c r="J56" s="43"/>
      <c r="K56" s="43"/>
      <c r="L56" s="43"/>
      <c r="M56" s="43"/>
      <c r="N56" s="45"/>
      <c r="O56" s="45"/>
      <c r="P56" s="45"/>
      <c r="Q56" s="46"/>
      <c r="R56" s="43"/>
      <c r="S56" s="43"/>
      <c r="T56" s="43"/>
      <c r="U56" s="43"/>
      <c r="V56" s="45"/>
      <c r="W56" s="45"/>
      <c r="X56" s="45"/>
      <c r="Y56" s="46"/>
      <c r="Z56" s="43"/>
      <c r="AA56" s="43"/>
      <c r="AB56" s="43"/>
      <c r="AC56" s="43"/>
      <c r="AD56" s="45"/>
      <c r="AE56" s="45"/>
      <c r="AF56" s="45"/>
      <c r="AG56" s="46"/>
    </row>
    <row r="57" spans="1:33" ht="13.5">
      <c r="A57" s="27">
        <v>0</v>
      </c>
      <c r="B57" s="43">
        <v>4555.2001950000003</v>
      </c>
      <c r="C57" s="43">
        <v>4549.0678710000002</v>
      </c>
      <c r="D57" s="43">
        <v>4549.9438479999999</v>
      </c>
      <c r="E57" s="43">
        <v>4539.4321289999998</v>
      </c>
      <c r="F57" s="45">
        <v>4918.7402339999999</v>
      </c>
      <c r="G57" s="45">
        <v>4885.4521480000003</v>
      </c>
      <c r="H57" s="45">
        <v>4888.9560549999997</v>
      </c>
      <c r="I57" s="46">
        <v>4894.2119140000004</v>
      </c>
      <c r="J57" s="43"/>
      <c r="K57" s="43"/>
      <c r="L57" s="43"/>
      <c r="M57" s="43"/>
      <c r="N57" s="45"/>
      <c r="O57" s="45"/>
      <c r="P57" s="45"/>
      <c r="Q57" s="46"/>
      <c r="R57" s="43"/>
      <c r="S57" s="43"/>
      <c r="T57" s="43"/>
      <c r="U57" s="43"/>
      <c r="V57" s="45"/>
      <c r="W57" s="45"/>
      <c r="X57" s="45"/>
      <c r="Y57" s="46"/>
      <c r="Z57" s="43"/>
      <c r="AA57" s="43"/>
      <c r="AB57" s="43"/>
      <c r="AC57" s="43"/>
      <c r="AD57" s="45"/>
      <c r="AE57" s="45"/>
      <c r="AF57" s="45"/>
      <c r="AG57" s="46"/>
    </row>
    <row r="58" spans="1:33" ht="13.5">
      <c r="A58" s="27">
        <v>1</v>
      </c>
      <c r="B58" s="43">
        <v>4877.5678710000002</v>
      </c>
      <c r="C58" s="43">
        <v>4885.4521480000003</v>
      </c>
      <c r="D58" s="43">
        <v>4878.4438479999999</v>
      </c>
      <c r="E58" s="43">
        <v>4863.5517579999996</v>
      </c>
      <c r="F58" s="45">
        <v>5806.1279299999997</v>
      </c>
      <c r="G58" s="45">
        <v>5757.0717770000001</v>
      </c>
      <c r="H58" s="45">
        <v>5750.9399409999996</v>
      </c>
      <c r="I58" s="46">
        <v>5792.1118159999996</v>
      </c>
      <c r="J58" s="43"/>
      <c r="K58" s="43"/>
      <c r="L58" s="43"/>
      <c r="M58" s="43"/>
      <c r="N58" s="45"/>
      <c r="O58" s="45"/>
      <c r="P58" s="45"/>
      <c r="Q58" s="46"/>
      <c r="R58" s="43"/>
      <c r="S58" s="43"/>
      <c r="T58" s="43"/>
      <c r="U58" s="43"/>
      <c r="V58" s="45"/>
      <c r="W58" s="45"/>
      <c r="X58" s="45"/>
      <c r="Y58" s="46"/>
      <c r="Z58" s="43"/>
      <c r="AA58" s="43"/>
      <c r="AB58" s="43"/>
      <c r="AC58" s="43"/>
      <c r="AD58" s="45"/>
      <c r="AE58" s="45"/>
      <c r="AF58" s="45"/>
      <c r="AG58" s="46"/>
    </row>
    <row r="59" spans="1:33" ht="13.5">
      <c r="A59" s="27">
        <v>2</v>
      </c>
      <c r="B59" s="43">
        <v>5400.5400390000004</v>
      </c>
      <c r="C59" s="43">
        <v>5412.8041990000002</v>
      </c>
      <c r="D59" s="43">
        <v>5442.5878910000001</v>
      </c>
      <c r="E59" s="43">
        <v>5415.4321289999998</v>
      </c>
      <c r="F59" s="45">
        <v>7114.8720700000003</v>
      </c>
      <c r="G59" s="45">
        <v>7072.8242190000001</v>
      </c>
      <c r="H59" s="45">
        <v>7089.4677730000003</v>
      </c>
      <c r="I59" s="46">
        <v>7049.171875</v>
      </c>
      <c r="J59" s="43"/>
      <c r="K59" s="43"/>
      <c r="L59" s="43"/>
      <c r="M59" s="43"/>
      <c r="N59" s="45"/>
      <c r="O59" s="45"/>
      <c r="P59" s="45"/>
      <c r="Q59" s="46"/>
      <c r="R59" s="43"/>
      <c r="S59" s="43"/>
      <c r="T59" s="43"/>
      <c r="U59" s="43"/>
      <c r="V59" s="45"/>
      <c r="W59" s="45"/>
      <c r="X59" s="45"/>
      <c r="Y59" s="46"/>
      <c r="Z59" s="43"/>
      <c r="AA59" s="43"/>
      <c r="AB59" s="43"/>
      <c r="AC59" s="43"/>
      <c r="AD59" s="45"/>
      <c r="AE59" s="45"/>
      <c r="AF59" s="45"/>
      <c r="AG59" s="46"/>
    </row>
    <row r="60" spans="1:33" ht="13.5">
      <c r="A60" s="27">
        <v>3</v>
      </c>
      <c r="B60" s="43">
        <v>6128.4960940000001</v>
      </c>
      <c r="C60" s="43">
        <v>6110.1000979999999</v>
      </c>
      <c r="D60" s="43">
        <v>6169.6679690000001</v>
      </c>
      <c r="E60" s="43">
        <v>6090.828125</v>
      </c>
      <c r="F60" s="45">
        <v>8323.7519530000009</v>
      </c>
      <c r="G60" s="45">
        <v>8296.5957030000009</v>
      </c>
      <c r="H60" s="45">
        <v>8284.3320309999999</v>
      </c>
      <c r="I60" s="46">
        <v>8305.3564449999994</v>
      </c>
      <c r="J60" s="43"/>
      <c r="K60" s="43"/>
      <c r="L60" s="43"/>
      <c r="M60" s="43"/>
      <c r="N60" s="45"/>
      <c r="O60" s="45"/>
      <c r="P60" s="45"/>
      <c r="Q60" s="46"/>
      <c r="R60" s="43"/>
      <c r="S60" s="43"/>
      <c r="T60" s="43"/>
      <c r="U60" s="43"/>
      <c r="V60" s="45"/>
      <c r="W60" s="45"/>
      <c r="X60" s="45"/>
      <c r="Y60" s="46"/>
      <c r="Z60" s="43"/>
      <c r="AA60" s="43"/>
      <c r="AB60" s="43"/>
      <c r="AC60" s="43"/>
      <c r="AD60" s="45"/>
      <c r="AE60" s="45"/>
      <c r="AF60" s="45"/>
      <c r="AG60" s="46"/>
    </row>
    <row r="61" spans="1:33" ht="13.5">
      <c r="A61" s="27">
        <v>4</v>
      </c>
      <c r="B61" s="43">
        <v>6936.1679690000001</v>
      </c>
      <c r="C61" s="43">
        <v>6923.0278319999998</v>
      </c>
      <c r="D61" s="43">
        <v>6971.2080079999996</v>
      </c>
      <c r="E61" s="43">
        <v>6871.3442379999997</v>
      </c>
      <c r="F61" s="45">
        <v>8708.3164059999999</v>
      </c>
      <c r="G61" s="45">
        <v>8716.2001949999994</v>
      </c>
      <c r="H61" s="45">
        <v>8705.6884769999997</v>
      </c>
      <c r="I61" s="46">
        <v>8713.5722659999992</v>
      </c>
      <c r="J61" s="43"/>
      <c r="K61" s="43"/>
      <c r="L61" s="43"/>
      <c r="M61" s="43"/>
      <c r="N61" s="45"/>
      <c r="O61" s="45"/>
      <c r="P61" s="45"/>
      <c r="Q61" s="46"/>
      <c r="R61" s="43"/>
      <c r="S61" s="43"/>
      <c r="T61" s="43"/>
      <c r="U61" s="43"/>
      <c r="V61" s="45"/>
      <c r="W61" s="45"/>
      <c r="X61" s="45"/>
      <c r="Y61" s="46"/>
      <c r="Z61" s="43"/>
      <c r="AA61" s="43"/>
      <c r="AB61" s="43"/>
      <c r="AC61" s="43"/>
      <c r="AD61" s="45"/>
      <c r="AE61" s="45"/>
      <c r="AF61" s="45"/>
      <c r="AG61" s="46"/>
    </row>
    <row r="62" spans="1:33" ht="13.5">
      <c r="A62" s="27">
        <v>5</v>
      </c>
      <c r="B62" s="43">
        <v>7705.2958980000003</v>
      </c>
      <c r="C62" s="43">
        <v>7659.7441410000001</v>
      </c>
      <c r="D62" s="43">
        <v>7669.3798829999996</v>
      </c>
      <c r="E62" s="43">
        <v>7641.3481449999999</v>
      </c>
      <c r="F62" s="45">
        <v>8756.4960940000001</v>
      </c>
      <c r="G62" s="45">
        <v>8758.2480469999991</v>
      </c>
      <c r="H62" s="45">
        <v>8758.2480469999991</v>
      </c>
      <c r="I62" s="46">
        <v>8758.2480469999991</v>
      </c>
      <c r="J62" s="43"/>
      <c r="K62" s="43"/>
      <c r="L62" s="43"/>
      <c r="M62" s="43"/>
      <c r="N62" s="45"/>
      <c r="O62" s="45"/>
      <c r="P62" s="45"/>
      <c r="Q62" s="46"/>
      <c r="R62" s="43"/>
      <c r="S62" s="43"/>
      <c r="T62" s="43"/>
      <c r="U62" s="43"/>
      <c r="V62" s="45"/>
      <c r="W62" s="45"/>
      <c r="X62" s="45"/>
      <c r="Y62" s="46"/>
      <c r="Z62" s="43"/>
      <c r="AA62" s="43"/>
      <c r="AB62" s="43"/>
      <c r="AC62" s="43"/>
      <c r="AD62" s="45"/>
      <c r="AE62" s="45"/>
      <c r="AF62" s="45"/>
      <c r="AG62" s="46"/>
    </row>
    <row r="63" spans="1:33" ht="13.5">
      <c r="A63" s="27">
        <v>6</v>
      </c>
      <c r="B63" s="43">
        <v>8217.7558590000008</v>
      </c>
      <c r="C63" s="43">
        <v>8198.484375</v>
      </c>
      <c r="D63" s="43">
        <v>8201.9882809999999</v>
      </c>
      <c r="E63" s="43">
        <v>8186.2202150000003</v>
      </c>
      <c r="F63" s="45">
        <v>8760</v>
      </c>
      <c r="G63" s="45">
        <v>8760</v>
      </c>
      <c r="H63" s="45">
        <v>8760</v>
      </c>
      <c r="I63" s="46">
        <v>8760</v>
      </c>
      <c r="J63" s="43"/>
      <c r="K63" s="43"/>
      <c r="L63" s="43"/>
      <c r="M63" s="43"/>
      <c r="N63" s="45"/>
      <c r="O63" s="45"/>
      <c r="P63" s="45"/>
      <c r="Q63" s="46"/>
      <c r="R63" s="43"/>
      <c r="S63" s="43"/>
      <c r="T63" s="43"/>
      <c r="U63" s="43"/>
      <c r="V63" s="45"/>
      <c r="W63" s="45"/>
      <c r="X63" s="45"/>
      <c r="Y63" s="46"/>
      <c r="Z63" s="43"/>
      <c r="AA63" s="43"/>
      <c r="AB63" s="43"/>
      <c r="AC63" s="43"/>
      <c r="AD63" s="45"/>
      <c r="AE63" s="45"/>
      <c r="AF63" s="45"/>
      <c r="AG63" s="46"/>
    </row>
    <row r="64" spans="1:33" ht="13.5">
      <c r="A64" s="27">
        <v>7</v>
      </c>
      <c r="B64" s="43">
        <v>8532.2402340000008</v>
      </c>
      <c r="C64" s="43">
        <v>8498.9521480000003</v>
      </c>
      <c r="D64" s="43">
        <v>8528.7363280000009</v>
      </c>
      <c r="E64" s="43">
        <v>8507.7119139999995</v>
      </c>
      <c r="F64" s="45">
        <v>8760</v>
      </c>
      <c r="G64" s="45">
        <v>8760</v>
      </c>
      <c r="H64" s="45">
        <v>8760</v>
      </c>
      <c r="I64" s="46">
        <v>8760</v>
      </c>
      <c r="J64" s="43"/>
      <c r="K64" s="43"/>
      <c r="L64" s="43"/>
      <c r="M64" s="43"/>
      <c r="N64" s="45"/>
      <c r="O64" s="45"/>
      <c r="P64" s="45"/>
      <c r="Q64" s="46"/>
      <c r="R64" s="43"/>
      <c r="S64" s="43"/>
      <c r="T64" s="43"/>
      <c r="U64" s="43"/>
      <c r="V64" s="45"/>
      <c r="W64" s="45"/>
      <c r="X64" s="45"/>
      <c r="Y64" s="46"/>
      <c r="Z64" s="43"/>
      <c r="AA64" s="43"/>
      <c r="AB64" s="43"/>
      <c r="AC64" s="43"/>
      <c r="AD64" s="45"/>
      <c r="AE64" s="45"/>
      <c r="AF64" s="45"/>
      <c r="AG64" s="46"/>
    </row>
    <row r="65" spans="1:33" ht="13.5">
      <c r="A65" s="27">
        <v>8</v>
      </c>
      <c r="B65" s="43">
        <v>8668.8964840000008</v>
      </c>
      <c r="C65" s="43">
        <v>8650.5</v>
      </c>
      <c r="D65" s="43">
        <v>8671.5244139999995</v>
      </c>
      <c r="E65" s="43">
        <v>8669.7724610000005</v>
      </c>
      <c r="F65" s="45">
        <v>8760</v>
      </c>
      <c r="G65" s="45">
        <v>8760</v>
      </c>
      <c r="H65" s="45">
        <v>8760</v>
      </c>
      <c r="I65" s="46">
        <v>8760</v>
      </c>
      <c r="J65" s="43"/>
      <c r="K65" s="43"/>
      <c r="L65" s="43"/>
      <c r="M65" s="43"/>
      <c r="N65" s="45"/>
      <c r="O65" s="45"/>
      <c r="P65" s="45"/>
      <c r="Q65" s="46"/>
      <c r="R65" s="43"/>
      <c r="S65" s="43"/>
      <c r="T65" s="43"/>
      <c r="U65" s="43"/>
      <c r="V65" s="45"/>
      <c r="W65" s="45"/>
      <c r="X65" s="45"/>
      <c r="Y65" s="46"/>
      <c r="Z65" s="43"/>
      <c r="AA65" s="43"/>
      <c r="AB65" s="43"/>
      <c r="AC65" s="43"/>
      <c r="AD65" s="45"/>
      <c r="AE65" s="45"/>
      <c r="AF65" s="45"/>
      <c r="AG65" s="46"/>
    </row>
    <row r="66" spans="1:33" ht="13.5">
      <c r="A66" s="27">
        <v>9</v>
      </c>
      <c r="B66" s="43">
        <v>8730.2158199999994</v>
      </c>
      <c r="C66" s="43">
        <v>8724.9599610000005</v>
      </c>
      <c r="D66" s="43">
        <v>8734.5957030000009</v>
      </c>
      <c r="E66" s="43">
        <v>8733.7197269999997</v>
      </c>
      <c r="F66" s="45">
        <v>8760</v>
      </c>
      <c r="G66" s="45">
        <v>8760</v>
      </c>
      <c r="H66" s="45">
        <v>8760</v>
      </c>
      <c r="I66" s="46">
        <v>8760</v>
      </c>
      <c r="J66" s="43"/>
      <c r="K66" s="43"/>
      <c r="L66" s="43"/>
      <c r="M66" s="43"/>
      <c r="N66" s="45"/>
      <c r="O66" s="45"/>
      <c r="P66" s="45"/>
      <c r="Q66" s="46"/>
      <c r="R66" s="43"/>
      <c r="S66" s="43"/>
      <c r="T66" s="43"/>
      <c r="U66" s="43"/>
      <c r="V66" s="45"/>
      <c r="W66" s="45"/>
      <c r="X66" s="45"/>
      <c r="Y66" s="46"/>
      <c r="Z66" s="43"/>
      <c r="AA66" s="43"/>
      <c r="AB66" s="43"/>
      <c r="AC66" s="43"/>
      <c r="AD66" s="45"/>
      <c r="AE66" s="45"/>
      <c r="AF66" s="45"/>
      <c r="AG66" s="46"/>
    </row>
    <row r="67" spans="1:33" ht="13.5">
      <c r="A67" s="27">
        <v>10</v>
      </c>
      <c r="B67" s="43">
        <v>8746.8603519999997</v>
      </c>
      <c r="C67" s="43">
        <v>8748.6123050000006</v>
      </c>
      <c r="D67" s="43">
        <v>8752.1162110000005</v>
      </c>
      <c r="E67" s="43">
        <v>8750.3642579999996</v>
      </c>
      <c r="F67" s="45">
        <v>8760</v>
      </c>
      <c r="G67" s="45">
        <v>8760</v>
      </c>
      <c r="H67" s="45">
        <v>8760</v>
      </c>
      <c r="I67" s="46">
        <v>8760</v>
      </c>
      <c r="J67" s="43"/>
      <c r="K67" s="43"/>
      <c r="L67" s="43"/>
      <c r="M67" s="43"/>
      <c r="N67" s="45"/>
      <c r="O67" s="45"/>
      <c r="P67" s="45"/>
      <c r="Q67" s="46"/>
      <c r="R67" s="43"/>
      <c r="S67" s="43"/>
      <c r="T67" s="43"/>
      <c r="U67" s="43"/>
      <c r="V67" s="45"/>
      <c r="W67" s="45"/>
      <c r="X67" s="45"/>
      <c r="Y67" s="46"/>
      <c r="Z67" s="43"/>
      <c r="AA67" s="43"/>
      <c r="AB67" s="43"/>
      <c r="AC67" s="43"/>
      <c r="AD67" s="45"/>
      <c r="AE67" s="45"/>
      <c r="AF67" s="45"/>
      <c r="AG67" s="46"/>
    </row>
    <row r="68" spans="1:33">
      <c r="A68" s="27">
        <v>11</v>
      </c>
      <c r="B68" s="43">
        <v>8758.2480469999991</v>
      </c>
      <c r="C68" s="43">
        <v>8757.3720699999994</v>
      </c>
      <c r="D68" s="43">
        <v>8760</v>
      </c>
      <c r="E68" s="43">
        <v>8759.1240230000003</v>
      </c>
      <c r="F68" s="45">
        <v>8760</v>
      </c>
      <c r="G68" s="45">
        <v>8760</v>
      </c>
      <c r="H68" s="45">
        <v>8760</v>
      </c>
      <c r="I68" s="43">
        <v>8760</v>
      </c>
      <c r="J68" s="43"/>
      <c r="K68" s="43"/>
      <c r="L68" s="43"/>
      <c r="M68" s="43"/>
      <c r="N68" s="45"/>
      <c r="O68" s="45"/>
      <c r="P68" s="45"/>
      <c r="Q68" s="43"/>
      <c r="R68" s="43"/>
      <c r="S68" s="43"/>
      <c r="T68" s="43"/>
      <c r="U68" s="43"/>
      <c r="V68" s="45"/>
      <c r="W68" s="45"/>
      <c r="X68" s="45"/>
      <c r="Y68" s="43"/>
      <c r="Z68" s="43"/>
      <c r="AA68" s="43"/>
      <c r="AB68" s="43"/>
      <c r="AC68" s="43"/>
      <c r="AD68" s="45"/>
      <c r="AE68" s="45"/>
      <c r="AF68" s="45"/>
      <c r="AG68" s="43"/>
    </row>
    <row r="69" spans="1:33">
      <c r="A69" s="27">
        <v>12</v>
      </c>
      <c r="B69" s="43">
        <v>8760</v>
      </c>
      <c r="C69" s="43">
        <v>8760</v>
      </c>
      <c r="D69" s="43">
        <v>8760</v>
      </c>
      <c r="E69" s="43">
        <v>8760</v>
      </c>
      <c r="F69" s="45">
        <v>8760</v>
      </c>
      <c r="G69" s="45">
        <v>8760</v>
      </c>
      <c r="H69" s="45">
        <v>8760</v>
      </c>
      <c r="I69" s="43">
        <v>8760</v>
      </c>
      <c r="J69" s="43"/>
      <c r="K69" s="43"/>
      <c r="L69" s="43"/>
      <c r="M69" s="43"/>
      <c r="N69" s="45"/>
      <c r="O69" s="45"/>
      <c r="P69" s="45"/>
      <c r="Q69" s="43"/>
      <c r="R69" s="43"/>
      <c r="S69" s="43"/>
      <c r="T69" s="43"/>
      <c r="U69" s="43"/>
      <c r="V69" s="45"/>
      <c r="W69" s="45"/>
      <c r="X69" s="45"/>
      <c r="Y69" s="43"/>
      <c r="Z69" s="43"/>
      <c r="AA69" s="43"/>
      <c r="AB69" s="43"/>
      <c r="AC69" s="43"/>
      <c r="AD69" s="45"/>
      <c r="AE69" s="45"/>
      <c r="AF69" s="45"/>
      <c r="AG69" s="43"/>
    </row>
    <row r="70" spans="1:33">
      <c r="A70" s="27">
        <v>13</v>
      </c>
      <c r="B70" s="43">
        <v>8760</v>
      </c>
      <c r="C70" s="43">
        <v>8760</v>
      </c>
      <c r="D70" s="43">
        <v>8760</v>
      </c>
      <c r="E70" s="43">
        <v>8760</v>
      </c>
      <c r="F70" s="45">
        <v>8760</v>
      </c>
      <c r="G70" s="45">
        <v>8760</v>
      </c>
      <c r="H70" s="45">
        <v>8760</v>
      </c>
      <c r="I70" s="43">
        <v>8760</v>
      </c>
      <c r="J70" s="43"/>
      <c r="K70" s="43"/>
      <c r="L70" s="43"/>
      <c r="M70" s="43"/>
      <c r="N70" s="45"/>
      <c r="O70" s="45"/>
      <c r="P70" s="45"/>
      <c r="Q70" s="43"/>
      <c r="R70" s="43"/>
      <c r="S70" s="43"/>
      <c r="T70" s="43"/>
      <c r="U70" s="43"/>
      <c r="V70" s="45"/>
      <c r="W70" s="45"/>
      <c r="X70" s="45"/>
      <c r="Y70" s="43"/>
      <c r="Z70" s="43"/>
      <c r="AA70" s="43"/>
      <c r="AB70" s="43"/>
      <c r="AC70" s="43"/>
      <c r="AD70" s="45"/>
      <c r="AE70" s="45"/>
      <c r="AF70" s="45"/>
      <c r="AG70" s="43"/>
    </row>
    <row r="71" spans="1:33">
      <c r="A71" s="27">
        <v>14</v>
      </c>
      <c r="B71" s="43">
        <v>8760</v>
      </c>
      <c r="C71" s="43">
        <v>8760</v>
      </c>
      <c r="D71" s="43">
        <v>8760</v>
      </c>
      <c r="E71" s="43">
        <v>8760</v>
      </c>
      <c r="F71" s="45">
        <v>8760</v>
      </c>
      <c r="G71" s="45">
        <v>8760</v>
      </c>
      <c r="H71" s="45">
        <v>8760</v>
      </c>
      <c r="I71" s="43">
        <v>8760</v>
      </c>
      <c r="J71" s="43"/>
      <c r="K71" s="43"/>
      <c r="L71" s="43"/>
      <c r="M71" s="43"/>
      <c r="N71" s="45"/>
      <c r="O71" s="45"/>
      <c r="P71" s="45"/>
      <c r="Q71" s="43"/>
      <c r="R71" s="43"/>
      <c r="S71" s="43"/>
      <c r="T71" s="43"/>
      <c r="U71" s="43"/>
      <c r="V71" s="45"/>
      <c r="W71" s="45"/>
      <c r="X71" s="45"/>
      <c r="Y71" s="43"/>
      <c r="Z71" s="43"/>
      <c r="AA71" s="43"/>
      <c r="AB71" s="43"/>
      <c r="AC71" s="43"/>
      <c r="AD71" s="45"/>
      <c r="AE71" s="45"/>
      <c r="AF71" s="45"/>
      <c r="AG71" s="43"/>
    </row>
    <row r="72" spans="1:33">
      <c r="A72" s="27">
        <v>15</v>
      </c>
      <c r="B72" s="43">
        <v>8760</v>
      </c>
      <c r="C72" s="43">
        <v>8760</v>
      </c>
      <c r="D72" s="43">
        <v>8760</v>
      </c>
      <c r="E72" s="43">
        <v>8760</v>
      </c>
      <c r="F72" s="43">
        <v>8760</v>
      </c>
      <c r="G72" s="45">
        <v>8760</v>
      </c>
      <c r="H72" s="45">
        <v>8760</v>
      </c>
      <c r="I72" s="43">
        <v>8760</v>
      </c>
      <c r="J72" s="43"/>
      <c r="K72" s="43"/>
      <c r="L72" s="43"/>
      <c r="M72" s="43"/>
      <c r="N72" s="43"/>
      <c r="O72" s="45"/>
      <c r="P72" s="45"/>
      <c r="Q72" s="43"/>
      <c r="R72" s="43"/>
      <c r="S72" s="43"/>
      <c r="T72" s="43"/>
      <c r="U72" s="43"/>
      <c r="V72" s="43"/>
      <c r="W72" s="45"/>
      <c r="X72" s="45"/>
      <c r="Y72" s="43"/>
      <c r="Z72" s="43"/>
      <c r="AA72" s="43"/>
      <c r="AB72" s="43"/>
      <c r="AC72" s="43"/>
      <c r="AD72" s="43"/>
      <c r="AE72" s="45"/>
      <c r="AF72" s="45"/>
      <c r="AG72" s="43"/>
    </row>
    <row r="73" spans="1:33">
      <c r="A73" s="27">
        <v>16</v>
      </c>
      <c r="B73" s="43">
        <v>8760</v>
      </c>
      <c r="C73" s="43">
        <v>8760</v>
      </c>
      <c r="D73" s="43">
        <v>8760</v>
      </c>
      <c r="E73" s="43">
        <v>8760</v>
      </c>
      <c r="F73" s="43">
        <v>8760</v>
      </c>
      <c r="G73" s="45">
        <v>8760</v>
      </c>
      <c r="H73" s="45">
        <v>8760</v>
      </c>
      <c r="I73" s="43">
        <v>8760</v>
      </c>
      <c r="J73" s="43"/>
      <c r="K73" s="43"/>
      <c r="L73" s="43"/>
      <c r="M73" s="43"/>
      <c r="N73" s="43"/>
      <c r="O73" s="45"/>
      <c r="P73" s="45"/>
      <c r="Q73" s="43"/>
      <c r="R73" s="43"/>
      <c r="S73" s="43"/>
      <c r="T73" s="43"/>
      <c r="U73" s="43"/>
      <c r="V73" s="43"/>
      <c r="W73" s="45"/>
      <c r="X73" s="45"/>
      <c r="Y73" s="43"/>
      <c r="Z73" s="43"/>
      <c r="AA73" s="43"/>
      <c r="AB73" s="43"/>
      <c r="AC73" s="43"/>
      <c r="AD73" s="43"/>
      <c r="AE73" s="45"/>
      <c r="AF73" s="45"/>
      <c r="AG73" s="43"/>
    </row>
    <row r="74" spans="1:33">
      <c r="A74" s="27">
        <v>17</v>
      </c>
      <c r="B74" s="43">
        <v>8760</v>
      </c>
      <c r="C74" s="43">
        <v>8760</v>
      </c>
      <c r="D74" s="43">
        <v>8760</v>
      </c>
      <c r="E74" s="43">
        <v>8760</v>
      </c>
      <c r="F74" s="43">
        <v>8760</v>
      </c>
      <c r="G74" s="45">
        <v>8760</v>
      </c>
      <c r="H74" s="45">
        <v>8760</v>
      </c>
      <c r="I74" s="43">
        <v>8760</v>
      </c>
      <c r="J74" s="43"/>
      <c r="K74" s="43"/>
      <c r="L74" s="43"/>
      <c r="M74" s="43"/>
      <c r="N74" s="43"/>
      <c r="O74" s="45"/>
      <c r="P74" s="45"/>
      <c r="Q74" s="43"/>
      <c r="R74" s="43"/>
      <c r="S74" s="43"/>
      <c r="T74" s="43"/>
      <c r="U74" s="43"/>
      <c r="V74" s="43"/>
      <c r="W74" s="45"/>
      <c r="X74" s="45"/>
      <c r="Y74" s="43"/>
      <c r="Z74" s="43"/>
      <c r="AA74" s="43"/>
      <c r="AB74" s="43"/>
      <c r="AC74" s="43"/>
      <c r="AD74" s="43"/>
      <c r="AE74" s="45"/>
      <c r="AF74" s="45"/>
      <c r="AG74" s="43"/>
    </row>
    <row r="75" spans="1:33">
      <c r="A75" s="27">
        <v>18</v>
      </c>
      <c r="B75" s="43">
        <v>8760</v>
      </c>
      <c r="C75" s="43">
        <v>8760</v>
      </c>
      <c r="D75" s="43">
        <v>8760</v>
      </c>
      <c r="E75" s="43">
        <v>8760</v>
      </c>
      <c r="F75" s="43">
        <v>8760</v>
      </c>
      <c r="G75" s="45">
        <v>8760</v>
      </c>
      <c r="H75" s="45">
        <v>8760</v>
      </c>
      <c r="I75" s="43">
        <v>8760</v>
      </c>
      <c r="J75" s="43"/>
      <c r="K75" s="43"/>
      <c r="L75" s="43"/>
      <c r="M75" s="43"/>
      <c r="N75" s="43"/>
      <c r="O75" s="45"/>
      <c r="P75" s="45"/>
      <c r="Q75" s="43"/>
      <c r="R75" s="43"/>
      <c r="S75" s="43"/>
      <c r="T75" s="43"/>
      <c r="U75" s="43"/>
      <c r="V75" s="43"/>
      <c r="W75" s="45"/>
      <c r="X75" s="45"/>
      <c r="Y75" s="43"/>
      <c r="Z75" s="43"/>
      <c r="AA75" s="43"/>
      <c r="AB75" s="43"/>
      <c r="AC75" s="43"/>
      <c r="AD75" s="43"/>
      <c r="AE75" s="45"/>
      <c r="AF75" s="45"/>
      <c r="AG75" s="43"/>
    </row>
    <row r="76" spans="1:33">
      <c r="A76" s="27">
        <v>19</v>
      </c>
      <c r="B76" s="43">
        <v>8760</v>
      </c>
      <c r="C76" s="43">
        <v>8760</v>
      </c>
      <c r="D76" s="43">
        <v>8760</v>
      </c>
      <c r="E76" s="43">
        <v>8760</v>
      </c>
      <c r="F76" s="43">
        <v>8760</v>
      </c>
      <c r="G76" s="45">
        <v>8760</v>
      </c>
      <c r="H76" s="45">
        <v>8760</v>
      </c>
      <c r="I76" s="43">
        <v>8760</v>
      </c>
      <c r="J76" s="43"/>
      <c r="K76" s="43"/>
      <c r="L76" s="43"/>
      <c r="M76" s="43"/>
      <c r="N76" s="43"/>
      <c r="O76" s="45"/>
      <c r="P76" s="45"/>
      <c r="Q76" s="43"/>
      <c r="R76" s="43"/>
      <c r="S76" s="43"/>
      <c r="T76" s="43"/>
      <c r="U76" s="43"/>
      <c r="V76" s="43"/>
      <c r="W76" s="45"/>
      <c r="X76" s="45"/>
      <c r="Y76" s="43"/>
      <c r="Z76" s="43"/>
      <c r="AA76" s="43"/>
      <c r="AB76" s="43"/>
      <c r="AC76" s="43"/>
      <c r="AD76" s="43"/>
      <c r="AE76" s="45"/>
      <c r="AF76" s="45"/>
      <c r="AG76" s="43"/>
    </row>
    <row r="77" spans="1:33">
      <c r="A77" s="27">
        <v>20</v>
      </c>
      <c r="B77" s="43">
        <v>8760</v>
      </c>
      <c r="C77" s="43">
        <v>8760</v>
      </c>
      <c r="D77" s="43">
        <v>8760</v>
      </c>
      <c r="E77" s="43">
        <v>8760</v>
      </c>
      <c r="F77" s="43">
        <v>8760</v>
      </c>
      <c r="G77" s="45">
        <v>8760</v>
      </c>
      <c r="H77" s="45">
        <v>8760</v>
      </c>
      <c r="I77" s="43">
        <v>8760</v>
      </c>
      <c r="J77" s="43"/>
      <c r="K77" s="43"/>
      <c r="L77" s="43"/>
      <c r="M77" s="43"/>
      <c r="N77" s="43"/>
      <c r="O77" s="45"/>
      <c r="P77" s="45"/>
      <c r="Q77" s="43"/>
      <c r="R77" s="43"/>
      <c r="S77" s="43"/>
      <c r="T77" s="43"/>
      <c r="U77" s="43"/>
      <c r="V77" s="43"/>
      <c r="W77" s="45"/>
      <c r="X77" s="45"/>
      <c r="Y77" s="43"/>
      <c r="Z77" s="43"/>
      <c r="AA77" s="43"/>
      <c r="AB77" s="43"/>
      <c r="AC77" s="43"/>
      <c r="AD77" s="43"/>
      <c r="AE77" s="45"/>
      <c r="AF77" s="45"/>
      <c r="AG77" s="43"/>
    </row>
    <row r="78" spans="1:33">
      <c r="A78" s="27"/>
      <c r="B78" s="21"/>
      <c r="C78" s="21"/>
      <c r="D78" s="21"/>
      <c r="E78" s="21"/>
      <c r="F78" s="21"/>
      <c r="G78" s="23"/>
      <c r="H78" s="23"/>
      <c r="I78" s="21"/>
      <c r="J78" s="21"/>
      <c r="K78" s="21"/>
      <c r="L78" s="21"/>
      <c r="M78" s="21"/>
      <c r="N78" s="21"/>
      <c r="O78" s="23"/>
      <c r="P78" s="23"/>
      <c r="Q78" s="21"/>
      <c r="R78" s="21"/>
      <c r="S78" s="21"/>
      <c r="T78" s="21"/>
      <c r="U78" s="21"/>
      <c r="V78" s="21"/>
      <c r="W78" s="23"/>
      <c r="X78" s="23"/>
      <c r="Y78" s="21"/>
      <c r="Z78" s="21"/>
      <c r="AA78" s="21"/>
      <c r="AB78" s="21"/>
      <c r="AC78" s="21"/>
      <c r="AD78" s="21"/>
      <c r="AE78" s="23"/>
      <c r="AF78" s="23"/>
      <c r="AG78" s="21"/>
    </row>
    <row r="79" spans="1:33">
      <c r="A79" s="31"/>
      <c r="B79" s="31"/>
      <c r="C79" s="31"/>
      <c r="D79" s="31"/>
      <c r="E79" s="31"/>
      <c r="F79" s="31"/>
      <c r="G79" s="32"/>
      <c r="H79" s="32"/>
      <c r="I79" s="32"/>
      <c r="J79" s="31"/>
      <c r="K79" s="31"/>
      <c r="L79" s="31"/>
      <c r="M79" s="31"/>
      <c r="N79" s="31"/>
      <c r="O79" s="32"/>
      <c r="P79" s="32"/>
      <c r="Q79" s="32"/>
      <c r="R79" s="31"/>
      <c r="S79" s="31"/>
      <c r="T79" s="31"/>
      <c r="U79" s="31"/>
      <c r="V79" s="31"/>
      <c r="W79" s="32"/>
      <c r="X79" s="32"/>
      <c r="Y79" s="32"/>
      <c r="Z79" s="31"/>
      <c r="AA79" s="31"/>
      <c r="AB79" s="31"/>
      <c r="AC79" s="31"/>
      <c r="AD79" s="31"/>
      <c r="AE79" s="32"/>
      <c r="AF79" s="32"/>
      <c r="AG79" s="32"/>
    </row>
    <row r="80" spans="1:33">
      <c r="A80" s="28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  <c r="P80" s="33"/>
      <c r="Q80" s="33"/>
      <c r="R80" s="33"/>
      <c r="S80" s="33"/>
      <c r="T80" s="33"/>
      <c r="U80" s="33"/>
      <c r="V80" s="33"/>
      <c r="W80" s="33"/>
      <c r="X80" s="33"/>
      <c r="Y80" s="33"/>
      <c r="Z80" s="33"/>
      <c r="AA80" s="33"/>
      <c r="AB80" s="33"/>
      <c r="AC80" s="33"/>
      <c r="AD80" s="33"/>
      <c r="AE80" s="33"/>
      <c r="AF80" s="33"/>
      <c r="AG80" s="33"/>
    </row>
    <row r="81" spans="1:33" s="42" customFormat="1" ht="25.5">
      <c r="A81" s="39" t="s">
        <v>40</v>
      </c>
      <c r="B81" s="40">
        <v>4.6628702609497896</v>
      </c>
      <c r="C81" s="40">
        <v>4.7098691336287501</v>
      </c>
      <c r="D81" s="40">
        <v>4.6800502985027901</v>
      </c>
      <c r="E81" s="40">
        <v>4.74630239765784</v>
      </c>
      <c r="F81" s="40">
        <v>2.2739130120837698</v>
      </c>
      <c r="G81" s="40">
        <v>2.3049391049546601</v>
      </c>
      <c r="H81" s="40">
        <v>2.2983872223249602</v>
      </c>
      <c r="I81" s="40">
        <v>2.3158995377566201</v>
      </c>
      <c r="J81" s="40"/>
      <c r="K81" s="40"/>
      <c r="L81" s="40"/>
      <c r="M81" s="40"/>
      <c r="N81" s="40"/>
      <c r="O81" s="40"/>
      <c r="P81" s="40"/>
      <c r="Q81" s="40"/>
      <c r="R81" s="40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  <c r="AF81" s="40"/>
      <c r="AG81" s="40"/>
    </row>
    <row r="82" spans="1:33">
      <c r="B82" s="34"/>
      <c r="C82" s="34"/>
      <c r="D82" s="34"/>
      <c r="E82" s="34"/>
      <c r="G82" s="12"/>
    </row>
    <row r="83" spans="1:33">
      <c r="G83" s="12"/>
    </row>
    <row r="84" spans="1:33">
      <c r="G84" s="12"/>
      <c r="H84" s="10"/>
      <c r="I84" s="10"/>
      <c r="J84" s="10"/>
      <c r="K84" s="10"/>
    </row>
    <row r="85" spans="1:33">
      <c r="G85" s="12"/>
    </row>
    <row r="86" spans="1:33">
      <c r="G86" s="12"/>
    </row>
    <row r="87" spans="1:33">
      <c r="G87" s="12"/>
    </row>
    <row r="88" spans="1:33">
      <c r="G88" s="12"/>
    </row>
    <row r="89" spans="1:33">
      <c r="G89" s="12"/>
    </row>
    <row r="90" spans="1:33">
      <c r="G90" s="12"/>
    </row>
    <row r="91" spans="1:33" s="12" customFormat="1">
      <c r="F91" s="11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</row>
    <row r="92" spans="1:33" s="12" customFormat="1">
      <c r="F92" s="11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</row>
    <row r="93" spans="1:33" s="12" customFormat="1">
      <c r="F93" s="11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</row>
    <row r="94" spans="1:33" s="12" customFormat="1">
      <c r="F94" s="11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</row>
    <row r="95" spans="1:33" s="12" customFormat="1">
      <c r="F95" s="11"/>
      <c r="G95" s="11"/>
      <c r="H95" s="35"/>
      <c r="I95" s="35"/>
      <c r="J95" s="35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</row>
    <row r="96" spans="1:33" s="12" customFormat="1">
      <c r="A96" s="24"/>
      <c r="F96" s="11"/>
      <c r="G96" s="11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</row>
    <row r="97" spans="1:33" s="12" customFormat="1">
      <c r="F97" s="36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</row>
    <row r="98" spans="1:33" s="12" customFormat="1">
      <c r="F98" s="11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</row>
    <row r="99" spans="1:33" s="12" customFormat="1">
      <c r="F99" s="11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</row>
    <row r="100" spans="1:33" s="12" customFormat="1">
      <c r="F100" s="11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</row>
    <row r="101" spans="1:33" s="12" customFormat="1">
      <c r="F101" s="11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</row>
    <row r="102" spans="1:33" s="12" customFormat="1">
      <c r="F102" s="11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</row>
    <row r="103" spans="1:33" s="12" customFormat="1">
      <c r="F103" s="11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</row>
    <row r="104" spans="1:33" s="12" customFormat="1">
      <c r="F104" s="11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</row>
    <row r="105" spans="1:33" s="12" customFormat="1">
      <c r="F105" s="11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</row>
    <row r="106" spans="1:33" s="12" customFormat="1">
      <c r="F106" s="11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</row>
    <row r="107" spans="1:33" s="12" customFormat="1">
      <c r="F107" s="11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</row>
    <row r="108" spans="1:33" s="12" customFormat="1">
      <c r="F108" s="11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</row>
    <row r="109" spans="1:33" s="12" customFormat="1">
      <c r="F109" s="11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</row>
    <row r="110" spans="1:33" s="12" customFormat="1">
      <c r="F110" s="11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</row>
    <row r="112" spans="1:33" s="12" customFormat="1">
      <c r="A112" s="24"/>
      <c r="F112" s="11"/>
      <c r="G112" s="11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</row>
    <row r="113" spans="6:33" s="12" customFormat="1">
      <c r="F113" s="36"/>
      <c r="G113" s="36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</row>
    <row r="122" spans="6:33" s="12" customFormat="1">
      <c r="F122" s="11"/>
      <c r="G122" s="11"/>
      <c r="H122" s="35"/>
      <c r="I122" s="35"/>
      <c r="J122" s="35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</row>
    <row r="124" spans="6:33" s="12" customFormat="1">
      <c r="F124" s="11"/>
      <c r="G124" s="11"/>
      <c r="H124" s="35"/>
      <c r="I124" s="35"/>
      <c r="J124" s="35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</row>
    <row r="126" spans="6:33" s="12" customFormat="1">
      <c r="F126" s="11"/>
      <c r="G126" s="11"/>
      <c r="H126" s="35"/>
      <c r="I126" s="35"/>
      <c r="J126" s="35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</row>
    <row r="128" spans="6:33" s="12" customFormat="1">
      <c r="F128" s="11"/>
      <c r="G128" s="11"/>
      <c r="H128" s="10"/>
      <c r="I128" s="10"/>
      <c r="J128" s="10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</row>
    <row r="130" spans="6:33" s="12" customFormat="1">
      <c r="F130" s="37"/>
      <c r="G130" s="37"/>
      <c r="H130" s="38"/>
      <c r="I130" s="38"/>
      <c r="J130" s="38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</row>
    <row r="131" spans="6:33" s="12" customFormat="1">
      <c r="F131" s="37"/>
      <c r="G131" s="37"/>
      <c r="H131" s="35"/>
      <c r="I131" s="35"/>
      <c r="J131" s="35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</row>
    <row r="132" spans="6:33" s="12" customFormat="1">
      <c r="F132" s="37"/>
      <c r="G132" s="37"/>
      <c r="H132" s="35"/>
      <c r="I132" s="35"/>
      <c r="J132" s="35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</row>
    <row r="133" spans="6:33" s="12" customFormat="1">
      <c r="F133" s="37"/>
      <c r="G133" s="37"/>
      <c r="H133" s="35"/>
      <c r="I133" s="35"/>
      <c r="J133" s="35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</row>
    <row r="134" spans="6:33" s="12" customFormat="1">
      <c r="F134" s="37"/>
      <c r="G134" s="37"/>
      <c r="H134" s="35"/>
      <c r="I134" s="35"/>
      <c r="J134" s="35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</row>
    <row r="135" spans="6:33" s="12" customFormat="1">
      <c r="F135" s="37"/>
      <c r="G135" s="37"/>
      <c r="H135" s="35"/>
      <c r="I135" s="35"/>
      <c r="J135" s="35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</row>
    <row r="136" spans="6:33" s="12" customFormat="1">
      <c r="F136" s="37"/>
      <c r="G136" s="37"/>
      <c r="H136" s="35"/>
      <c r="I136" s="35"/>
      <c r="J136" s="35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</row>
    <row r="137" spans="6:33" s="12" customFormat="1">
      <c r="F137" s="37"/>
      <c r="G137" s="37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</row>
    <row r="138" spans="6:33" s="12" customFormat="1">
      <c r="F138" s="37"/>
      <c r="G138" s="37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</row>
  </sheetData>
  <mergeCells count="5">
    <mergeCell ref="A1:D1"/>
    <mergeCell ref="B43:I43"/>
    <mergeCell ref="J43:Q43"/>
    <mergeCell ref="R43:Y43"/>
    <mergeCell ref="Z43:AG43"/>
  </mergeCells>
  <phoneticPr fontId="1" type="noConversion"/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30"/>
  <sheetViews>
    <sheetView topLeftCell="A49" zoomScaleNormal="100" workbookViewId="0">
      <selection activeCell="B75" sqref="B75"/>
    </sheetView>
  </sheetViews>
  <sheetFormatPr defaultColWidth="9" defaultRowHeight="12.75"/>
  <cols>
    <col min="1" max="1" width="8.625" style="12" customWidth="1"/>
    <col min="2" max="2" width="6.875" style="12" customWidth="1"/>
    <col min="3" max="3" width="7.5" style="12" customWidth="1"/>
    <col min="4" max="5" width="9.5" style="12" customWidth="1"/>
    <col min="6" max="7" width="7.5" style="11" customWidth="1"/>
    <col min="8" max="17" width="7.5" style="12" customWidth="1"/>
    <col min="18" max="18" width="7.5" style="9" customWidth="1"/>
    <col min="19" max="19" width="9.125" style="9" customWidth="1"/>
    <col min="20" max="20" width="7.5" style="9" customWidth="1"/>
    <col min="21" max="16384" width="9" style="9"/>
  </cols>
  <sheetData>
    <row r="1" spans="1:15" ht="21" customHeight="1">
      <c r="A1" s="160" t="s">
        <v>57</v>
      </c>
      <c r="B1" s="160"/>
      <c r="C1" s="160"/>
      <c r="D1" s="160"/>
      <c r="L1" s="10"/>
      <c r="M1" s="29"/>
      <c r="N1" s="29"/>
      <c r="O1" s="10"/>
    </row>
    <row r="2" spans="1:15">
      <c r="A2" s="25"/>
      <c r="F2" s="13"/>
      <c r="G2" s="13"/>
      <c r="H2" s="24"/>
      <c r="I2" s="24"/>
      <c r="J2" s="24"/>
    </row>
    <row r="3" spans="1:15">
      <c r="A3" s="25"/>
      <c r="F3" s="13"/>
      <c r="G3" s="13"/>
      <c r="H3" s="24"/>
      <c r="I3" s="24"/>
      <c r="J3" s="24"/>
    </row>
    <row r="4" spans="1:15">
      <c r="A4" s="25"/>
      <c r="F4" s="13"/>
      <c r="G4" s="13"/>
      <c r="H4" s="24"/>
      <c r="I4" s="24"/>
      <c r="J4" s="24"/>
    </row>
    <row r="5" spans="1:15">
      <c r="A5" s="25"/>
      <c r="F5" s="13"/>
      <c r="G5" s="13"/>
      <c r="H5" s="24"/>
      <c r="I5" s="24"/>
      <c r="J5" s="24"/>
    </row>
    <row r="6" spans="1:15">
      <c r="A6" s="25"/>
      <c r="F6" s="13"/>
      <c r="G6" s="13"/>
      <c r="H6" s="24"/>
      <c r="I6" s="24"/>
      <c r="J6" s="24"/>
    </row>
    <row r="7" spans="1:15">
      <c r="A7" s="25"/>
      <c r="F7" s="13"/>
      <c r="G7" s="13"/>
      <c r="H7" s="24"/>
      <c r="I7" s="24"/>
      <c r="J7" s="24"/>
    </row>
    <row r="8" spans="1:15">
      <c r="A8" s="25"/>
      <c r="F8" s="13"/>
      <c r="G8" s="13"/>
      <c r="H8" s="24"/>
      <c r="I8" s="24"/>
      <c r="J8" s="24"/>
    </row>
    <row r="9" spans="1:15">
      <c r="A9" s="25"/>
      <c r="F9" s="13"/>
      <c r="G9" s="13"/>
      <c r="H9" s="24"/>
      <c r="I9" s="24"/>
      <c r="J9" s="24"/>
    </row>
    <row r="10" spans="1:15">
      <c r="A10" s="25"/>
      <c r="F10" s="13"/>
      <c r="G10" s="13"/>
      <c r="H10" s="24"/>
      <c r="I10" s="24"/>
      <c r="J10" s="24"/>
    </row>
    <row r="11" spans="1:15">
      <c r="A11" s="25"/>
      <c r="F11" s="13"/>
      <c r="G11" s="13"/>
      <c r="H11" s="24"/>
      <c r="I11" s="24"/>
      <c r="J11" s="24"/>
    </row>
    <row r="12" spans="1:15">
      <c r="A12" s="25"/>
      <c r="F12" s="13"/>
      <c r="G12" s="13"/>
      <c r="H12" s="24"/>
      <c r="I12" s="24"/>
      <c r="J12" s="24"/>
    </row>
    <row r="13" spans="1:15">
      <c r="A13" s="25"/>
      <c r="F13" s="13"/>
      <c r="G13" s="13"/>
      <c r="H13" s="24"/>
      <c r="I13" s="24"/>
      <c r="J13" s="24"/>
    </row>
    <row r="14" spans="1:15">
      <c r="A14" s="25"/>
      <c r="F14" s="13"/>
      <c r="G14" s="13"/>
      <c r="H14" s="24"/>
      <c r="I14" s="24"/>
      <c r="J14" s="24"/>
    </row>
    <row r="15" spans="1:15">
      <c r="A15" s="25"/>
      <c r="F15" s="13"/>
      <c r="G15" s="13"/>
      <c r="H15" s="24"/>
      <c r="I15" s="24"/>
      <c r="J15" s="24"/>
    </row>
    <row r="16" spans="1:15">
      <c r="A16" s="25"/>
      <c r="F16" s="13"/>
      <c r="G16" s="13"/>
      <c r="H16" s="24"/>
      <c r="I16" s="24"/>
      <c r="J16" s="24"/>
    </row>
    <row r="17" spans="1:10">
      <c r="A17" s="25"/>
      <c r="F17" s="13"/>
      <c r="G17" s="13"/>
      <c r="H17" s="24"/>
      <c r="I17" s="24"/>
      <c r="J17" s="24"/>
    </row>
    <row r="18" spans="1:10">
      <c r="A18" s="25"/>
      <c r="F18" s="13"/>
      <c r="G18" s="13"/>
      <c r="H18" s="24"/>
      <c r="I18" s="24"/>
      <c r="J18" s="24"/>
    </row>
    <row r="19" spans="1:10">
      <c r="A19" s="25"/>
      <c r="F19" s="13"/>
      <c r="G19" s="13"/>
      <c r="H19" s="24"/>
      <c r="I19" s="24"/>
      <c r="J19" s="24"/>
    </row>
    <row r="20" spans="1:10">
      <c r="A20" s="25"/>
      <c r="F20" s="13"/>
      <c r="G20" s="13"/>
      <c r="H20" s="24"/>
      <c r="I20" s="24"/>
      <c r="J20" s="24"/>
    </row>
    <row r="21" spans="1:10">
      <c r="A21" s="25"/>
      <c r="F21" s="13"/>
      <c r="G21" s="13"/>
      <c r="H21" s="24"/>
      <c r="I21" s="24"/>
      <c r="J21" s="24"/>
    </row>
    <row r="22" spans="1:10">
      <c r="A22" s="25"/>
      <c r="F22" s="13"/>
      <c r="G22" s="13"/>
      <c r="H22" s="24"/>
      <c r="I22" s="24"/>
      <c r="J22" s="24"/>
    </row>
    <row r="23" spans="1:10">
      <c r="A23" s="25"/>
      <c r="F23" s="13"/>
      <c r="G23" s="13"/>
      <c r="H23" s="24"/>
      <c r="I23" s="24"/>
      <c r="J23" s="24"/>
    </row>
    <row r="24" spans="1:10">
      <c r="A24" s="25"/>
      <c r="F24" s="13"/>
      <c r="G24" s="13"/>
      <c r="H24" s="24"/>
      <c r="I24" s="24"/>
      <c r="J24" s="24"/>
    </row>
    <row r="25" spans="1:10">
      <c r="A25" s="25"/>
      <c r="F25" s="13"/>
      <c r="G25" s="13"/>
      <c r="H25" s="24"/>
      <c r="I25" s="24"/>
      <c r="J25" s="24"/>
    </row>
    <row r="26" spans="1:10">
      <c r="A26" s="25"/>
      <c r="F26" s="13"/>
      <c r="G26" s="13"/>
      <c r="H26" s="24"/>
      <c r="I26" s="24"/>
      <c r="J26" s="24"/>
    </row>
    <row r="27" spans="1:10">
      <c r="A27" s="25"/>
      <c r="F27" s="13"/>
      <c r="G27" s="13"/>
      <c r="H27" s="24"/>
      <c r="I27" s="24"/>
      <c r="J27" s="24"/>
    </row>
    <row r="28" spans="1:10">
      <c r="A28" s="25"/>
      <c r="F28" s="13"/>
      <c r="G28" s="13"/>
      <c r="H28" s="24"/>
      <c r="I28" s="24"/>
      <c r="J28" s="24"/>
    </row>
    <row r="29" spans="1:10">
      <c r="A29" s="25"/>
      <c r="F29" s="13"/>
      <c r="G29" s="13"/>
      <c r="H29" s="24"/>
      <c r="I29" s="24"/>
      <c r="J29" s="24"/>
    </row>
    <row r="30" spans="1:10">
      <c r="A30" s="25"/>
      <c r="F30" s="13"/>
      <c r="G30" s="13"/>
      <c r="H30" s="24"/>
      <c r="I30" s="24"/>
      <c r="J30" s="24"/>
    </row>
    <row r="31" spans="1:10">
      <c r="A31" s="25"/>
      <c r="F31" s="13"/>
      <c r="G31" s="13"/>
      <c r="H31" s="24"/>
      <c r="I31" s="24"/>
      <c r="J31" s="24"/>
    </row>
    <row r="32" spans="1:10">
      <c r="A32" s="25"/>
      <c r="F32" s="13"/>
      <c r="G32" s="13"/>
      <c r="H32" s="24"/>
      <c r="I32" s="24"/>
      <c r="J32" s="24"/>
    </row>
    <row r="33" spans="1:20">
      <c r="A33" s="25"/>
      <c r="F33" s="13"/>
      <c r="G33" s="13"/>
      <c r="H33" s="24"/>
      <c r="I33" s="24"/>
      <c r="J33" s="24"/>
    </row>
    <row r="34" spans="1:20">
      <c r="A34" s="25"/>
      <c r="F34" s="13"/>
      <c r="G34" s="13"/>
      <c r="H34" s="24"/>
      <c r="I34" s="24"/>
      <c r="J34" s="24"/>
    </row>
    <row r="35" spans="1:20">
      <c r="A35" s="25"/>
      <c r="F35" s="13"/>
      <c r="G35" s="13"/>
      <c r="H35" s="24"/>
      <c r="I35" s="24"/>
      <c r="J35" s="24"/>
    </row>
    <row r="36" spans="1:20">
      <c r="A36" s="25"/>
      <c r="F36" s="13"/>
      <c r="G36" s="13"/>
      <c r="H36" s="24"/>
      <c r="I36" s="24"/>
      <c r="J36" s="24"/>
    </row>
    <row r="37" spans="1:20">
      <c r="A37" s="25"/>
      <c r="F37" s="13"/>
      <c r="G37" s="13"/>
      <c r="H37" s="24"/>
      <c r="I37" s="24"/>
      <c r="J37" s="24"/>
    </row>
    <row r="38" spans="1:20">
      <c r="A38" s="25"/>
      <c r="F38" s="13"/>
      <c r="G38" s="13"/>
      <c r="H38" s="24"/>
      <c r="I38" s="24"/>
      <c r="J38" s="24"/>
    </row>
    <row r="39" spans="1:20">
      <c r="A39" s="25"/>
      <c r="F39" s="13"/>
      <c r="G39" s="13"/>
      <c r="H39" s="24"/>
      <c r="I39" s="24"/>
      <c r="J39" s="24"/>
    </row>
    <row r="40" spans="1:20">
      <c r="A40" s="25"/>
      <c r="F40" s="13"/>
      <c r="G40" s="13"/>
      <c r="H40" s="24"/>
      <c r="I40" s="24"/>
      <c r="J40" s="24"/>
    </row>
    <row r="41" spans="1:20">
      <c r="A41" s="25"/>
      <c r="F41" s="13"/>
      <c r="G41" s="13"/>
      <c r="H41" s="24"/>
      <c r="I41" s="24"/>
      <c r="J41" s="24"/>
    </row>
    <row r="42" spans="1:20">
      <c r="A42" s="25"/>
      <c r="F42" s="13"/>
      <c r="G42" s="13"/>
      <c r="H42" s="24"/>
      <c r="I42" s="24"/>
      <c r="J42" s="24"/>
    </row>
    <row r="43" spans="1:20" s="19" customFormat="1" ht="25.5" customHeight="1">
      <c r="A43" s="26"/>
      <c r="B43" s="159" t="s">
        <v>32</v>
      </c>
      <c r="C43" s="159"/>
      <c r="D43" s="159"/>
      <c r="E43" s="159"/>
      <c r="F43" s="159" t="s">
        <v>37</v>
      </c>
      <c r="G43" s="159"/>
      <c r="H43" s="159"/>
      <c r="I43" s="159"/>
      <c r="J43" s="159" t="s">
        <v>38</v>
      </c>
      <c r="K43" s="159"/>
      <c r="L43" s="159"/>
      <c r="M43" s="159"/>
      <c r="N43" s="159" t="s">
        <v>39</v>
      </c>
      <c r="O43" s="159"/>
      <c r="P43" s="159"/>
      <c r="Q43" s="159"/>
    </row>
    <row r="44" spans="1:20" s="16" customFormat="1" ht="112.5" customHeight="1">
      <c r="A44" s="49" t="s">
        <v>60</v>
      </c>
      <c r="B44" s="20" t="s">
        <v>35</v>
      </c>
      <c r="C44" s="20" t="s">
        <v>36</v>
      </c>
      <c r="D44" s="20" t="s">
        <v>33</v>
      </c>
      <c r="E44" s="20" t="s">
        <v>34</v>
      </c>
      <c r="F44" s="20" t="s">
        <v>35</v>
      </c>
      <c r="G44" s="20" t="s">
        <v>36</v>
      </c>
      <c r="H44" s="20" t="s">
        <v>33</v>
      </c>
      <c r="I44" s="20" t="s">
        <v>34</v>
      </c>
      <c r="J44" s="20" t="s">
        <v>35</v>
      </c>
      <c r="K44" s="20" t="s">
        <v>36</v>
      </c>
      <c r="L44" s="20" t="s">
        <v>33</v>
      </c>
      <c r="M44" s="20" t="s">
        <v>34</v>
      </c>
      <c r="N44" s="20" t="s">
        <v>35</v>
      </c>
      <c r="O44" s="20" t="s">
        <v>36</v>
      </c>
      <c r="P44" s="20" t="s">
        <v>33</v>
      </c>
      <c r="Q44" s="20" t="s">
        <v>34</v>
      </c>
      <c r="R44" s="15"/>
      <c r="S44" s="14"/>
      <c r="T44" s="15"/>
    </row>
    <row r="45" spans="1:20" ht="13.5">
      <c r="A45" s="27">
        <v>-5</v>
      </c>
      <c r="B45" s="43">
        <v>2926.7160640000002</v>
      </c>
      <c r="C45" s="43">
        <v>5325.2041019999997</v>
      </c>
      <c r="D45" s="43">
        <v>3924.4799800000001</v>
      </c>
      <c r="E45" s="43">
        <v>5664.2158200000003</v>
      </c>
      <c r="F45" s="44"/>
      <c r="G45" s="45"/>
      <c r="H45" s="45"/>
      <c r="I45" s="46"/>
      <c r="J45" s="47"/>
      <c r="K45" s="46"/>
      <c r="L45" s="46"/>
      <c r="M45" s="46"/>
      <c r="N45" s="46"/>
      <c r="O45" s="48"/>
      <c r="P45" s="48"/>
      <c r="Q45" s="46"/>
      <c r="R45" s="17"/>
      <c r="S45" s="17"/>
      <c r="T45" s="17"/>
    </row>
    <row r="46" spans="1:20" ht="13.5">
      <c r="A46" s="27">
        <v>-4</v>
      </c>
      <c r="B46" s="43">
        <v>3299.0161130000001</v>
      </c>
      <c r="C46" s="43">
        <v>5811.3837890000004</v>
      </c>
      <c r="D46" s="43">
        <v>4503.5161129999997</v>
      </c>
      <c r="E46" s="43">
        <v>6148.6440430000002</v>
      </c>
      <c r="F46" s="44"/>
      <c r="G46" s="45"/>
      <c r="H46" s="45"/>
      <c r="I46" s="46"/>
      <c r="J46" s="43"/>
      <c r="K46" s="46"/>
      <c r="L46" s="46"/>
      <c r="M46" s="46"/>
      <c r="N46" s="46"/>
      <c r="O46" s="48"/>
      <c r="P46" s="48"/>
      <c r="Q46" s="46"/>
      <c r="R46" s="17"/>
      <c r="S46" s="17"/>
      <c r="T46" s="17"/>
    </row>
    <row r="47" spans="1:20" ht="13.5">
      <c r="A47" s="27">
        <v>-3</v>
      </c>
      <c r="B47" s="43">
        <v>3727.3798830000001</v>
      </c>
      <c r="C47" s="43">
        <v>6282.671875</v>
      </c>
      <c r="D47" s="43">
        <v>5165.7719729999999</v>
      </c>
      <c r="E47" s="43">
        <v>6597.1557620000003</v>
      </c>
      <c r="F47" s="44"/>
      <c r="G47" s="45"/>
      <c r="H47" s="45"/>
      <c r="I47" s="45"/>
      <c r="J47" s="43"/>
      <c r="K47" s="46"/>
      <c r="L47" s="46"/>
      <c r="M47" s="46"/>
      <c r="N47" s="46"/>
      <c r="O47" s="48"/>
      <c r="P47" s="48"/>
      <c r="Q47" s="46"/>
      <c r="R47" s="17"/>
      <c r="S47" s="17"/>
      <c r="T47" s="17"/>
    </row>
    <row r="48" spans="1:20" ht="13.5">
      <c r="A48" s="27">
        <v>-2</v>
      </c>
      <c r="B48" s="43">
        <v>4134.7202150000003</v>
      </c>
      <c r="C48" s="43">
        <v>6664.6079099999997</v>
      </c>
      <c r="D48" s="43">
        <v>5898.9838870000003</v>
      </c>
      <c r="E48" s="43">
        <v>7071.0717770000001</v>
      </c>
      <c r="F48" s="44"/>
      <c r="G48" s="45"/>
      <c r="H48" s="45"/>
      <c r="I48" s="45"/>
      <c r="J48" s="43"/>
      <c r="K48" s="46"/>
      <c r="L48" s="46"/>
      <c r="M48" s="46"/>
      <c r="N48" s="46"/>
      <c r="O48" s="48"/>
      <c r="P48" s="48"/>
      <c r="Q48" s="46"/>
      <c r="R48" s="17"/>
      <c r="S48" s="17"/>
      <c r="T48" s="17"/>
    </row>
    <row r="49" spans="1:20" ht="13.5">
      <c r="A49" s="27">
        <v>-1</v>
      </c>
      <c r="B49" s="43">
        <v>4581.4799800000001</v>
      </c>
      <c r="C49" s="43">
        <v>7063.1879879999997</v>
      </c>
      <c r="D49" s="43">
        <v>6591.0239259999998</v>
      </c>
      <c r="E49" s="43">
        <v>7435.4877930000002</v>
      </c>
      <c r="F49" s="44"/>
      <c r="G49" s="45"/>
      <c r="H49" s="45"/>
      <c r="I49" s="45"/>
      <c r="J49" s="43"/>
      <c r="K49" s="46"/>
      <c r="L49" s="46"/>
      <c r="M49" s="46"/>
      <c r="N49" s="46"/>
      <c r="O49" s="48"/>
      <c r="P49" s="48"/>
      <c r="Q49" s="46"/>
      <c r="R49" s="17"/>
      <c r="S49" s="17"/>
      <c r="T49" s="17"/>
    </row>
    <row r="50" spans="1:20" ht="13.5">
      <c r="A50" s="27">
        <v>0</v>
      </c>
      <c r="B50" s="43">
        <v>5019.4799800000001</v>
      </c>
      <c r="C50" s="43">
        <v>7453.8837890000004</v>
      </c>
      <c r="D50" s="43">
        <v>7266.419922</v>
      </c>
      <c r="E50" s="43">
        <v>7884.8759769999997</v>
      </c>
      <c r="F50" s="44"/>
      <c r="G50" s="45"/>
      <c r="H50" s="45"/>
      <c r="I50" s="45"/>
      <c r="J50" s="43"/>
      <c r="K50" s="46"/>
      <c r="L50" s="46"/>
      <c r="M50" s="46"/>
      <c r="N50" s="46"/>
      <c r="O50" s="48"/>
      <c r="P50" s="48"/>
      <c r="Q50" s="46"/>
      <c r="R50" s="17"/>
      <c r="S50" s="17"/>
      <c r="T50" s="17"/>
    </row>
    <row r="51" spans="1:20" ht="13.5">
      <c r="A51" s="27">
        <v>1</v>
      </c>
      <c r="B51" s="43">
        <v>5537.1958009999998</v>
      </c>
      <c r="C51" s="43">
        <v>7697.4121089999999</v>
      </c>
      <c r="D51" s="43">
        <v>7767.4921880000002</v>
      </c>
      <c r="E51" s="43">
        <v>8159.9399409999996</v>
      </c>
      <c r="F51" s="44"/>
      <c r="G51" s="45"/>
      <c r="H51" s="45"/>
      <c r="I51" s="46"/>
      <c r="J51" s="43"/>
      <c r="K51" s="46"/>
      <c r="L51" s="46"/>
      <c r="M51" s="46"/>
      <c r="N51" s="46"/>
      <c r="O51" s="48"/>
      <c r="P51" s="48"/>
      <c r="Q51" s="46"/>
      <c r="R51" s="17"/>
      <c r="S51" s="17"/>
      <c r="T51" s="17"/>
    </row>
    <row r="52" spans="1:20" ht="13.5">
      <c r="A52" s="27">
        <v>2</v>
      </c>
      <c r="B52" s="43">
        <v>5950.6679690000001</v>
      </c>
      <c r="C52" s="43">
        <v>7954.9560549999997</v>
      </c>
      <c r="D52" s="43">
        <v>8148.5517579999996</v>
      </c>
      <c r="E52" s="43">
        <v>8390.328125</v>
      </c>
      <c r="F52" s="44"/>
      <c r="G52" s="45"/>
      <c r="H52" s="45"/>
      <c r="I52" s="46"/>
      <c r="J52" s="43"/>
      <c r="K52" s="46"/>
      <c r="L52" s="46"/>
      <c r="M52" s="46"/>
      <c r="N52" s="46"/>
      <c r="O52" s="48"/>
      <c r="P52" s="48"/>
      <c r="Q52" s="46"/>
      <c r="R52" s="17"/>
      <c r="S52" s="17"/>
      <c r="T52" s="17"/>
    </row>
    <row r="53" spans="1:20" ht="13.5">
      <c r="A53" s="27">
        <v>3</v>
      </c>
      <c r="B53" s="43">
        <v>6456.1201170000004</v>
      </c>
      <c r="C53" s="43">
        <v>8159.9399409999996</v>
      </c>
      <c r="D53" s="43">
        <v>8372.8076170000004</v>
      </c>
      <c r="E53" s="43">
        <v>8541.8759769999997</v>
      </c>
      <c r="F53" s="44"/>
      <c r="G53" s="45"/>
      <c r="H53" s="45"/>
      <c r="I53" s="46"/>
      <c r="J53" s="43"/>
      <c r="K53" s="46"/>
      <c r="L53" s="46"/>
      <c r="M53" s="46"/>
      <c r="N53" s="46"/>
      <c r="O53" s="48"/>
      <c r="P53" s="48"/>
      <c r="Q53" s="46"/>
      <c r="R53" s="17"/>
      <c r="S53" s="17"/>
      <c r="T53" s="17"/>
    </row>
    <row r="54" spans="1:20" ht="13.5">
      <c r="A54" s="27">
        <v>4</v>
      </c>
      <c r="B54" s="43">
        <v>6824.9160160000001</v>
      </c>
      <c r="C54" s="43">
        <v>8329.8837889999995</v>
      </c>
      <c r="D54" s="43">
        <v>8526.1083980000003</v>
      </c>
      <c r="E54" s="43">
        <v>8621.5917969999991</v>
      </c>
      <c r="F54" s="44"/>
      <c r="G54" s="45"/>
      <c r="H54" s="45"/>
      <c r="I54" s="46"/>
      <c r="J54" s="43"/>
      <c r="K54" s="46"/>
      <c r="L54" s="46"/>
      <c r="M54" s="46"/>
      <c r="N54" s="46"/>
      <c r="O54" s="48"/>
      <c r="P54" s="48"/>
      <c r="Q54" s="46"/>
      <c r="R54" s="17"/>
      <c r="S54" s="17"/>
      <c r="T54" s="17"/>
    </row>
    <row r="55" spans="1:20" ht="13.5">
      <c r="A55" s="27">
        <v>5</v>
      </c>
      <c r="B55" s="43">
        <v>7256.7841799999997</v>
      </c>
      <c r="C55" s="43">
        <v>8438.5078130000002</v>
      </c>
      <c r="D55" s="43">
        <v>8628.5996090000008</v>
      </c>
      <c r="E55" s="43">
        <v>8690.7958980000003</v>
      </c>
      <c r="F55" s="44"/>
      <c r="G55" s="45"/>
      <c r="H55" s="45"/>
      <c r="I55" s="46"/>
      <c r="J55" s="45"/>
      <c r="K55" s="46"/>
      <c r="L55" s="46"/>
      <c r="M55" s="46"/>
      <c r="N55" s="46"/>
      <c r="O55" s="48"/>
      <c r="P55" s="48"/>
      <c r="Q55" s="46"/>
      <c r="R55" s="17"/>
      <c r="S55" s="17"/>
      <c r="T55" s="17"/>
    </row>
    <row r="56" spans="1:20" ht="13.5">
      <c r="A56" s="27">
        <v>6</v>
      </c>
      <c r="B56" s="43">
        <v>7532.7241210000002</v>
      </c>
      <c r="C56" s="43">
        <v>8521.7275389999995</v>
      </c>
      <c r="D56" s="43">
        <v>8676.7802730000003</v>
      </c>
      <c r="E56" s="43">
        <v>8708.3164059999999</v>
      </c>
      <c r="F56" s="44"/>
      <c r="G56" s="45"/>
      <c r="H56" s="45"/>
      <c r="I56" s="46"/>
      <c r="J56" s="45"/>
      <c r="K56" s="46"/>
      <c r="L56" s="46"/>
      <c r="M56" s="46"/>
      <c r="N56" s="46"/>
      <c r="O56" s="48"/>
      <c r="P56" s="48"/>
      <c r="Q56" s="46"/>
      <c r="R56" s="17"/>
      <c r="S56" s="17"/>
      <c r="T56" s="17"/>
    </row>
    <row r="57" spans="1:20" ht="13.5">
      <c r="A57" s="27">
        <v>7</v>
      </c>
      <c r="B57" s="43">
        <v>7878.7441410000001</v>
      </c>
      <c r="C57" s="43">
        <v>8612.8320309999999</v>
      </c>
      <c r="D57" s="43">
        <v>8721.4560550000006</v>
      </c>
      <c r="E57" s="43">
        <v>8743.3564449999994</v>
      </c>
      <c r="F57" s="44"/>
      <c r="G57" s="45"/>
      <c r="H57" s="45"/>
      <c r="I57" s="46"/>
      <c r="J57" s="45"/>
      <c r="K57" s="46"/>
      <c r="L57" s="46"/>
      <c r="M57" s="46"/>
      <c r="N57" s="46"/>
      <c r="O57" s="48"/>
      <c r="P57" s="48"/>
      <c r="Q57" s="46"/>
      <c r="R57" s="17"/>
      <c r="S57" s="17"/>
      <c r="T57" s="17"/>
    </row>
    <row r="58" spans="1:20" ht="13.5">
      <c r="A58" s="27">
        <v>8</v>
      </c>
      <c r="B58" s="43">
        <v>8095.9921880000002</v>
      </c>
      <c r="C58" s="43">
        <v>8652.2519530000009</v>
      </c>
      <c r="D58" s="43">
        <v>8743.3564449999994</v>
      </c>
      <c r="E58" s="43">
        <v>8751.2402340000008</v>
      </c>
      <c r="F58" s="44"/>
      <c r="G58" s="45"/>
      <c r="H58" s="45"/>
      <c r="I58" s="43"/>
      <c r="J58" s="46"/>
      <c r="K58" s="46"/>
      <c r="L58" s="46"/>
      <c r="M58" s="46"/>
      <c r="N58" s="46"/>
      <c r="O58" s="48"/>
      <c r="P58" s="48"/>
      <c r="Q58" s="46"/>
      <c r="R58" s="17"/>
      <c r="S58" s="17"/>
      <c r="T58" s="17"/>
    </row>
    <row r="59" spans="1:20" ht="13.5">
      <c r="A59" s="27">
        <v>9</v>
      </c>
      <c r="B59" s="43">
        <v>8293.9677730000003</v>
      </c>
      <c r="C59" s="43">
        <v>8683.7880860000005</v>
      </c>
      <c r="D59" s="43">
        <v>8749.4882809999999</v>
      </c>
      <c r="E59" s="43">
        <v>8756.4960940000001</v>
      </c>
      <c r="F59" s="44"/>
      <c r="G59" s="45"/>
      <c r="H59" s="45"/>
      <c r="I59" s="43"/>
      <c r="J59" s="46"/>
      <c r="K59" s="46"/>
      <c r="L59" s="46"/>
      <c r="M59" s="46"/>
      <c r="N59" s="46"/>
      <c r="O59" s="48"/>
      <c r="P59" s="48"/>
      <c r="Q59" s="46"/>
      <c r="R59" s="17"/>
      <c r="S59" s="17"/>
      <c r="T59" s="17"/>
    </row>
    <row r="60" spans="1:20" ht="13.5">
      <c r="A60" s="27">
        <v>10</v>
      </c>
      <c r="B60" s="43">
        <v>8427.1201170000004</v>
      </c>
      <c r="C60" s="43">
        <v>8710.0683590000008</v>
      </c>
      <c r="D60" s="43">
        <v>8755.6201170000004</v>
      </c>
      <c r="E60" s="43">
        <v>8759.1240230000003</v>
      </c>
      <c r="F60" s="44"/>
      <c r="G60" s="45"/>
      <c r="H60" s="45"/>
      <c r="I60" s="43"/>
      <c r="J60" s="46"/>
      <c r="K60" s="46"/>
      <c r="L60" s="46"/>
      <c r="M60" s="46"/>
      <c r="N60" s="46"/>
      <c r="O60" s="48"/>
      <c r="P60" s="48"/>
      <c r="Q60" s="46"/>
      <c r="R60" s="17"/>
      <c r="S60" s="17"/>
      <c r="T60" s="17"/>
    </row>
    <row r="61" spans="1:20" ht="13.5">
      <c r="A61" s="27">
        <v>11</v>
      </c>
      <c r="B61" s="43">
        <v>8541.8759769999997</v>
      </c>
      <c r="C61" s="43">
        <v>8723.2080079999996</v>
      </c>
      <c r="D61" s="43">
        <v>8757.3720699999994</v>
      </c>
      <c r="E61" s="43">
        <v>8760</v>
      </c>
      <c r="F61" s="44"/>
      <c r="G61" s="45"/>
      <c r="H61" s="45"/>
      <c r="I61" s="43"/>
      <c r="J61" s="46"/>
      <c r="K61" s="46"/>
      <c r="L61" s="46"/>
      <c r="M61" s="46"/>
      <c r="N61" s="46"/>
      <c r="O61" s="48"/>
      <c r="P61" s="48"/>
      <c r="Q61" s="46"/>
      <c r="R61" s="17"/>
      <c r="S61" s="17"/>
      <c r="T61" s="17"/>
    </row>
    <row r="62" spans="1:20" ht="13.5">
      <c r="A62" s="27">
        <v>12</v>
      </c>
      <c r="B62" s="43">
        <v>8613.7080079999996</v>
      </c>
      <c r="C62" s="43">
        <v>8740.7275389999995</v>
      </c>
      <c r="D62" s="43">
        <v>8759.1240230000003</v>
      </c>
      <c r="E62" s="43">
        <v>8760</v>
      </c>
      <c r="F62" s="43"/>
      <c r="G62" s="45"/>
      <c r="H62" s="45"/>
      <c r="I62" s="43"/>
      <c r="J62" s="47"/>
      <c r="K62" s="43"/>
      <c r="L62" s="45"/>
      <c r="M62" s="46"/>
      <c r="N62" s="46"/>
      <c r="O62" s="48"/>
      <c r="P62" s="48"/>
      <c r="Q62" s="46"/>
      <c r="R62" s="17"/>
      <c r="S62" s="17"/>
      <c r="T62" s="17"/>
    </row>
    <row r="63" spans="1:20" ht="13.5">
      <c r="A63" s="27">
        <v>13</v>
      </c>
      <c r="B63" s="43">
        <v>8661.0117190000001</v>
      </c>
      <c r="C63" s="43">
        <v>8746.8603519999997</v>
      </c>
      <c r="D63" s="43">
        <v>8760</v>
      </c>
      <c r="E63" s="43">
        <v>8760</v>
      </c>
      <c r="F63" s="43"/>
      <c r="G63" s="45"/>
      <c r="H63" s="45"/>
      <c r="I63" s="43"/>
      <c r="J63" s="47"/>
      <c r="K63" s="43"/>
      <c r="L63" s="43"/>
      <c r="M63" s="46"/>
      <c r="N63" s="46"/>
      <c r="O63" s="48"/>
      <c r="P63" s="48"/>
      <c r="Q63" s="46"/>
      <c r="R63" s="17"/>
      <c r="S63" s="17"/>
      <c r="T63" s="17"/>
    </row>
    <row r="64" spans="1:20" ht="13.5">
      <c r="A64" s="27">
        <v>14</v>
      </c>
      <c r="B64" s="43">
        <v>8696.0517579999996</v>
      </c>
      <c r="C64" s="43">
        <v>8751.2402340000008</v>
      </c>
      <c r="D64" s="43">
        <v>8760</v>
      </c>
      <c r="E64" s="43">
        <v>8760</v>
      </c>
      <c r="F64" s="43"/>
      <c r="G64" s="45"/>
      <c r="H64" s="45"/>
      <c r="I64" s="43"/>
      <c r="J64" s="47"/>
      <c r="K64" s="43"/>
      <c r="L64" s="43"/>
      <c r="M64" s="46"/>
      <c r="N64" s="46"/>
      <c r="O64" s="48"/>
      <c r="P64" s="48"/>
      <c r="Q64" s="46"/>
      <c r="R64" s="17"/>
      <c r="S64" s="17"/>
      <c r="T64" s="17"/>
    </row>
    <row r="65" spans="1:20" ht="13.5">
      <c r="A65" s="27">
        <v>15</v>
      </c>
      <c r="B65" s="43">
        <v>8722.3320309999999</v>
      </c>
      <c r="C65" s="43">
        <v>8754.7441409999992</v>
      </c>
      <c r="D65" s="43">
        <v>8760</v>
      </c>
      <c r="E65" s="43">
        <v>8760</v>
      </c>
      <c r="F65" s="43"/>
      <c r="G65" s="45"/>
      <c r="H65" s="45"/>
      <c r="I65" s="43"/>
      <c r="J65" s="47"/>
      <c r="K65" s="43"/>
      <c r="L65" s="45"/>
      <c r="M65" s="46"/>
      <c r="N65" s="46"/>
      <c r="O65" s="48"/>
      <c r="P65" s="48"/>
      <c r="Q65" s="46"/>
      <c r="R65" s="17"/>
      <c r="S65" s="17"/>
      <c r="T65" s="17"/>
    </row>
    <row r="66" spans="1:20" ht="13.5">
      <c r="A66" s="27">
        <v>16</v>
      </c>
      <c r="B66" s="43">
        <v>8737.2236329999996</v>
      </c>
      <c r="C66" s="43">
        <v>8757.3720699999994</v>
      </c>
      <c r="D66" s="43">
        <v>8760</v>
      </c>
      <c r="E66" s="43">
        <v>8760</v>
      </c>
      <c r="F66" s="43"/>
      <c r="G66" s="45"/>
      <c r="H66" s="45"/>
      <c r="I66" s="43"/>
      <c r="J66" s="47"/>
      <c r="K66" s="43"/>
      <c r="L66" s="45"/>
      <c r="M66" s="46"/>
      <c r="N66" s="46"/>
      <c r="O66" s="48"/>
      <c r="P66" s="48"/>
      <c r="Q66" s="46"/>
      <c r="R66" s="17"/>
      <c r="S66" s="17"/>
      <c r="T66" s="17"/>
    </row>
    <row r="67" spans="1:20" ht="13.5">
      <c r="A67" s="27">
        <v>17</v>
      </c>
      <c r="B67" s="43">
        <v>8746.8603519999997</v>
      </c>
      <c r="C67" s="43">
        <v>8757.3720699999994</v>
      </c>
      <c r="D67" s="43">
        <v>8760</v>
      </c>
      <c r="E67" s="43">
        <v>8760</v>
      </c>
      <c r="F67" s="43"/>
      <c r="G67" s="45"/>
      <c r="H67" s="45"/>
      <c r="I67" s="43"/>
      <c r="J67" s="47"/>
      <c r="K67" s="43"/>
      <c r="L67" s="45"/>
      <c r="M67" s="46"/>
      <c r="N67" s="46"/>
      <c r="O67" s="48"/>
      <c r="P67" s="48"/>
      <c r="Q67" s="46"/>
      <c r="R67" s="17"/>
      <c r="S67" s="17"/>
      <c r="T67" s="17"/>
    </row>
    <row r="68" spans="1:20" ht="13.5">
      <c r="A68" s="27">
        <v>18</v>
      </c>
      <c r="B68" s="43">
        <v>8747.7363280000009</v>
      </c>
      <c r="C68" s="43">
        <v>8758.2480469999991</v>
      </c>
      <c r="D68" s="43">
        <v>8760</v>
      </c>
      <c r="E68" s="43">
        <v>8760</v>
      </c>
      <c r="F68" s="43"/>
      <c r="G68" s="45"/>
      <c r="H68" s="45"/>
      <c r="I68" s="43"/>
      <c r="J68" s="47"/>
      <c r="K68" s="43"/>
      <c r="L68" s="43"/>
      <c r="M68" s="46"/>
      <c r="N68" s="46"/>
      <c r="O68" s="48"/>
      <c r="P68" s="48"/>
      <c r="Q68" s="46"/>
      <c r="R68" s="17"/>
      <c r="S68" s="17"/>
      <c r="T68" s="17"/>
    </row>
    <row r="69" spans="1:20" ht="13.5">
      <c r="A69" s="27">
        <v>19</v>
      </c>
      <c r="B69" s="43">
        <v>8752.9921880000002</v>
      </c>
      <c r="C69" s="43">
        <v>8760</v>
      </c>
      <c r="D69" s="43">
        <v>8760</v>
      </c>
      <c r="E69" s="43">
        <v>8760</v>
      </c>
      <c r="F69" s="43"/>
      <c r="G69" s="45"/>
      <c r="H69" s="45"/>
      <c r="I69" s="43"/>
      <c r="J69" s="47"/>
      <c r="K69" s="43"/>
      <c r="L69" s="43"/>
      <c r="M69" s="46"/>
      <c r="N69" s="46"/>
      <c r="O69" s="48"/>
      <c r="P69" s="48"/>
      <c r="Q69" s="46"/>
      <c r="R69" s="17"/>
      <c r="S69" s="17"/>
      <c r="T69" s="17"/>
    </row>
    <row r="70" spans="1:20" ht="13.5">
      <c r="A70" s="27"/>
      <c r="B70" s="21"/>
      <c r="C70" s="21"/>
      <c r="D70" s="21"/>
      <c r="E70" s="21"/>
      <c r="F70" s="21"/>
      <c r="G70" s="23"/>
      <c r="H70" s="23"/>
      <c r="I70" s="21"/>
      <c r="J70" s="21"/>
      <c r="K70" s="21"/>
      <c r="L70" s="21"/>
      <c r="M70" s="22"/>
      <c r="N70" s="22"/>
      <c r="O70" s="30"/>
      <c r="P70" s="30"/>
      <c r="Q70" s="22"/>
      <c r="R70" s="17"/>
      <c r="S70" s="17"/>
      <c r="T70" s="17"/>
    </row>
    <row r="71" spans="1:20">
      <c r="A71" s="31"/>
      <c r="B71" s="31"/>
      <c r="C71" s="31"/>
      <c r="D71" s="31"/>
      <c r="E71" s="31"/>
      <c r="F71" s="31"/>
      <c r="G71" s="32"/>
      <c r="H71" s="32"/>
      <c r="I71" s="32"/>
      <c r="J71" s="32"/>
      <c r="K71" s="31"/>
      <c r="L71" s="32"/>
      <c r="M71" s="32"/>
      <c r="N71" s="32"/>
      <c r="O71" s="32"/>
      <c r="P71" s="32"/>
      <c r="Q71" s="31"/>
      <c r="R71" s="18"/>
      <c r="S71" s="18"/>
      <c r="T71" s="18"/>
    </row>
    <row r="72" spans="1:20">
      <c r="A72" s="28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  <c r="P72" s="33"/>
      <c r="Q72" s="23"/>
    </row>
    <row r="73" spans="1:20" s="42" customFormat="1" ht="25.5">
      <c r="A73" s="39" t="s">
        <v>40</v>
      </c>
      <c r="B73" s="40">
        <v>5.6857137800141802</v>
      </c>
      <c r="C73" s="40">
        <v>-2.01788424135134E-2</v>
      </c>
      <c r="D73" s="40">
        <v>0.35839157380145198</v>
      </c>
      <c r="E73" s="40">
        <v>-0.976607736085914</v>
      </c>
      <c r="F73" s="40"/>
      <c r="G73" s="40"/>
      <c r="H73" s="40"/>
      <c r="I73" s="40"/>
      <c r="J73" s="40"/>
      <c r="K73" s="40"/>
      <c r="L73" s="40"/>
      <c r="M73" s="40"/>
      <c r="N73" s="40"/>
      <c r="O73" s="40"/>
      <c r="P73" s="40"/>
      <c r="Q73" s="40"/>
      <c r="R73" s="41"/>
      <c r="S73" s="41"/>
      <c r="T73" s="41"/>
    </row>
    <row r="74" spans="1:20">
      <c r="B74" s="34"/>
      <c r="C74" s="34"/>
      <c r="D74" s="34"/>
      <c r="E74" s="34"/>
      <c r="G74" s="12"/>
    </row>
    <row r="75" spans="1:20">
      <c r="G75" s="12"/>
    </row>
    <row r="76" spans="1:20">
      <c r="G76" s="12"/>
      <c r="H76" s="10"/>
      <c r="I76" s="10"/>
      <c r="J76" s="10"/>
      <c r="K76" s="10"/>
    </row>
    <row r="77" spans="1:20">
      <c r="G77" s="12"/>
    </row>
    <row r="78" spans="1:20">
      <c r="G78" s="12"/>
    </row>
    <row r="79" spans="1:20">
      <c r="G79" s="12"/>
    </row>
    <row r="80" spans="1:20">
      <c r="G80" s="12"/>
    </row>
    <row r="81" spans="1:20">
      <c r="G81" s="12"/>
    </row>
    <row r="82" spans="1:20">
      <c r="G82" s="12"/>
    </row>
    <row r="83" spans="1:20" s="12" customFormat="1">
      <c r="F83" s="11"/>
      <c r="R83" s="9"/>
      <c r="S83" s="9"/>
      <c r="T83" s="9"/>
    </row>
    <row r="84" spans="1:20" s="12" customFormat="1">
      <c r="F84" s="11"/>
      <c r="R84" s="9"/>
      <c r="S84" s="9"/>
      <c r="T84" s="9"/>
    </row>
    <row r="85" spans="1:20" s="12" customFormat="1">
      <c r="F85" s="11"/>
      <c r="R85" s="9"/>
      <c r="S85" s="9"/>
      <c r="T85" s="9"/>
    </row>
    <row r="86" spans="1:20" s="12" customFormat="1">
      <c r="F86" s="11"/>
      <c r="R86" s="9"/>
      <c r="S86" s="9"/>
      <c r="T86" s="9"/>
    </row>
    <row r="87" spans="1:20" s="12" customFormat="1">
      <c r="F87" s="11"/>
      <c r="G87" s="11"/>
      <c r="H87" s="35"/>
      <c r="I87" s="35"/>
      <c r="J87" s="35"/>
      <c r="R87" s="9"/>
      <c r="S87" s="9"/>
      <c r="T87" s="9"/>
    </row>
    <row r="88" spans="1:20" s="12" customFormat="1">
      <c r="A88" s="24"/>
      <c r="F88" s="11"/>
      <c r="G88" s="11"/>
      <c r="R88" s="9"/>
      <c r="S88" s="9"/>
      <c r="T88" s="9"/>
    </row>
    <row r="89" spans="1:20" s="12" customFormat="1">
      <c r="F89" s="36"/>
      <c r="R89" s="9"/>
      <c r="S89" s="9"/>
      <c r="T89" s="9"/>
    </row>
    <row r="90" spans="1:20" s="12" customFormat="1">
      <c r="F90" s="11"/>
      <c r="R90" s="9"/>
      <c r="S90" s="9"/>
      <c r="T90" s="9"/>
    </row>
    <row r="91" spans="1:20" s="12" customFormat="1">
      <c r="F91" s="11"/>
      <c r="R91" s="9"/>
      <c r="S91" s="9"/>
      <c r="T91" s="9"/>
    </row>
    <row r="92" spans="1:20" s="12" customFormat="1">
      <c r="F92" s="11"/>
      <c r="R92" s="9"/>
      <c r="S92" s="9"/>
      <c r="T92" s="9"/>
    </row>
    <row r="93" spans="1:20" s="12" customFormat="1">
      <c r="F93" s="11"/>
      <c r="R93" s="9"/>
      <c r="S93" s="9"/>
      <c r="T93" s="9"/>
    </row>
    <row r="94" spans="1:20" s="12" customFormat="1">
      <c r="F94" s="11"/>
      <c r="R94" s="9"/>
      <c r="S94" s="9"/>
      <c r="T94" s="9"/>
    </row>
    <row r="95" spans="1:20" s="12" customFormat="1">
      <c r="F95" s="11"/>
      <c r="R95" s="9"/>
      <c r="S95" s="9"/>
      <c r="T95" s="9"/>
    </row>
    <row r="96" spans="1:20" s="12" customFormat="1">
      <c r="F96" s="11"/>
      <c r="R96" s="9"/>
      <c r="S96" s="9"/>
      <c r="T96" s="9"/>
    </row>
    <row r="97" spans="1:20" s="12" customFormat="1">
      <c r="F97" s="11"/>
      <c r="R97" s="9"/>
      <c r="S97" s="9"/>
      <c r="T97" s="9"/>
    </row>
    <row r="98" spans="1:20" s="12" customFormat="1">
      <c r="F98" s="11"/>
      <c r="R98" s="9"/>
      <c r="S98" s="9"/>
      <c r="T98" s="9"/>
    </row>
    <row r="99" spans="1:20" s="12" customFormat="1">
      <c r="F99" s="11"/>
      <c r="R99" s="9"/>
      <c r="S99" s="9"/>
      <c r="T99" s="9"/>
    </row>
    <row r="100" spans="1:20" s="12" customFormat="1">
      <c r="F100" s="11"/>
      <c r="R100" s="9"/>
      <c r="S100" s="9"/>
      <c r="T100" s="9"/>
    </row>
    <row r="101" spans="1:20" s="12" customFormat="1">
      <c r="F101" s="11"/>
      <c r="R101" s="9"/>
      <c r="S101" s="9"/>
      <c r="T101" s="9"/>
    </row>
    <row r="102" spans="1:20" s="12" customFormat="1">
      <c r="F102" s="11"/>
      <c r="R102" s="9"/>
      <c r="S102" s="9"/>
      <c r="T102" s="9"/>
    </row>
    <row r="104" spans="1:20" s="12" customFormat="1">
      <c r="A104" s="24"/>
      <c r="F104" s="11"/>
      <c r="G104" s="11"/>
      <c r="R104" s="9"/>
      <c r="S104" s="9"/>
      <c r="T104" s="9"/>
    </row>
    <row r="105" spans="1:20" s="12" customFormat="1">
      <c r="F105" s="36"/>
      <c r="G105" s="36"/>
      <c r="R105" s="9"/>
      <c r="S105" s="9"/>
      <c r="T105" s="9"/>
    </row>
    <row r="114" spans="6:20" s="12" customFormat="1">
      <c r="F114" s="11"/>
      <c r="G114" s="11"/>
      <c r="H114" s="35"/>
      <c r="I114" s="35"/>
      <c r="J114" s="35"/>
      <c r="R114" s="9"/>
      <c r="S114" s="9"/>
      <c r="T114" s="9"/>
    </row>
    <row r="116" spans="6:20" s="12" customFormat="1">
      <c r="F116" s="11"/>
      <c r="G116" s="11"/>
      <c r="H116" s="35"/>
      <c r="I116" s="35"/>
      <c r="J116" s="35"/>
      <c r="R116" s="9"/>
      <c r="S116" s="9"/>
      <c r="T116" s="9"/>
    </row>
    <row r="118" spans="6:20" s="12" customFormat="1">
      <c r="F118" s="11"/>
      <c r="G118" s="11"/>
      <c r="H118" s="35"/>
      <c r="I118" s="35"/>
      <c r="J118" s="35"/>
      <c r="R118" s="9"/>
      <c r="S118" s="9"/>
      <c r="T118" s="9"/>
    </row>
    <row r="120" spans="6:20" s="12" customFormat="1">
      <c r="F120" s="11"/>
      <c r="G120" s="11"/>
      <c r="H120" s="10"/>
      <c r="I120" s="10"/>
      <c r="J120" s="10"/>
      <c r="R120" s="9"/>
      <c r="S120" s="9"/>
      <c r="T120" s="9"/>
    </row>
    <row r="122" spans="6:20" s="12" customFormat="1">
      <c r="F122" s="37"/>
      <c r="G122" s="37"/>
      <c r="H122" s="38"/>
      <c r="I122" s="38"/>
      <c r="J122" s="38"/>
      <c r="R122" s="9"/>
      <c r="S122" s="9"/>
      <c r="T122" s="9"/>
    </row>
    <row r="123" spans="6:20" s="12" customFormat="1">
      <c r="F123" s="37"/>
      <c r="G123" s="37"/>
      <c r="H123" s="35"/>
      <c r="I123" s="35"/>
      <c r="J123" s="35"/>
      <c r="R123" s="9"/>
      <c r="S123" s="9"/>
      <c r="T123" s="9"/>
    </row>
    <row r="124" spans="6:20" s="12" customFormat="1">
      <c r="F124" s="37"/>
      <c r="G124" s="37"/>
      <c r="H124" s="35"/>
      <c r="I124" s="35"/>
      <c r="J124" s="35"/>
      <c r="R124" s="9"/>
      <c r="S124" s="9"/>
      <c r="T124" s="9"/>
    </row>
    <row r="125" spans="6:20" s="12" customFormat="1">
      <c r="F125" s="37"/>
      <c r="G125" s="37"/>
      <c r="H125" s="35"/>
      <c r="I125" s="35"/>
      <c r="J125" s="35"/>
      <c r="R125" s="9"/>
      <c r="S125" s="9"/>
      <c r="T125" s="9"/>
    </row>
    <row r="126" spans="6:20" s="12" customFormat="1">
      <c r="F126" s="37"/>
      <c r="G126" s="37"/>
      <c r="H126" s="35"/>
      <c r="I126" s="35"/>
      <c r="J126" s="35"/>
      <c r="R126" s="9"/>
      <c r="S126" s="9"/>
      <c r="T126" s="9"/>
    </row>
    <row r="127" spans="6:20" s="12" customFormat="1">
      <c r="F127" s="37"/>
      <c r="G127" s="37"/>
      <c r="H127" s="35"/>
      <c r="I127" s="35"/>
      <c r="J127" s="35"/>
      <c r="R127" s="9"/>
      <c r="S127" s="9"/>
      <c r="T127" s="9"/>
    </row>
    <row r="128" spans="6:20" s="12" customFormat="1">
      <c r="F128" s="37"/>
      <c r="G128" s="37"/>
      <c r="H128" s="35"/>
      <c r="I128" s="35"/>
      <c r="J128" s="35"/>
      <c r="R128" s="9"/>
      <c r="S128" s="9"/>
      <c r="T128" s="9"/>
    </row>
    <row r="129" spans="6:20" s="12" customFormat="1">
      <c r="F129" s="37"/>
      <c r="G129" s="37"/>
      <c r="R129" s="9"/>
      <c r="S129" s="9"/>
      <c r="T129" s="9"/>
    </row>
    <row r="130" spans="6:20" s="12" customFormat="1">
      <c r="F130" s="37"/>
      <c r="G130" s="37"/>
      <c r="R130" s="9"/>
      <c r="S130" s="9"/>
      <c r="T130" s="9"/>
    </row>
  </sheetData>
  <mergeCells count="5">
    <mergeCell ref="A1:D1"/>
    <mergeCell ref="B43:E43"/>
    <mergeCell ref="F43:I43"/>
    <mergeCell ref="J43:M43"/>
    <mergeCell ref="N43:Q43"/>
  </mergeCells>
  <phoneticPr fontId="1" type="noConversion"/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28"/>
  <sheetViews>
    <sheetView topLeftCell="A61" zoomScaleNormal="100" workbookViewId="0">
      <selection activeCell="O60" sqref="O60:P60"/>
    </sheetView>
  </sheetViews>
  <sheetFormatPr defaultColWidth="9" defaultRowHeight="12.75"/>
  <cols>
    <col min="1" max="1" width="8.625" style="12" customWidth="1"/>
    <col min="2" max="2" width="6.875" style="12" customWidth="1"/>
    <col min="3" max="3" width="7.5" style="12" customWidth="1"/>
    <col min="4" max="5" width="9.5" style="12" customWidth="1"/>
    <col min="6" max="7" width="7.5" style="11" customWidth="1"/>
    <col min="8" max="17" width="7.5" style="12" customWidth="1"/>
    <col min="18" max="18" width="7.5" style="9" customWidth="1"/>
    <col min="19" max="19" width="9.125" style="9" customWidth="1"/>
    <col min="20" max="20" width="7.5" style="9" customWidth="1"/>
    <col min="21" max="16384" width="9" style="9"/>
  </cols>
  <sheetData>
    <row r="1" spans="1:15" ht="21" customHeight="1">
      <c r="A1" s="160" t="s">
        <v>59</v>
      </c>
      <c r="B1" s="160"/>
      <c r="C1" s="160"/>
      <c r="D1" s="160"/>
      <c r="L1" s="10"/>
      <c r="M1" s="29"/>
      <c r="N1" s="29"/>
      <c r="O1" s="10"/>
    </row>
    <row r="2" spans="1:15">
      <c r="A2" s="25"/>
      <c r="F2" s="13"/>
      <c r="G2" s="13"/>
      <c r="H2" s="24"/>
      <c r="I2" s="24"/>
      <c r="J2" s="24"/>
    </row>
    <row r="3" spans="1:15">
      <c r="A3" s="25"/>
      <c r="F3" s="13"/>
      <c r="G3" s="13"/>
      <c r="H3" s="24"/>
      <c r="I3" s="24"/>
      <c r="J3" s="24"/>
    </row>
    <row r="4" spans="1:15">
      <c r="A4" s="25"/>
      <c r="F4" s="13"/>
      <c r="G4" s="13"/>
      <c r="H4" s="24"/>
      <c r="I4" s="24"/>
      <c r="J4" s="24"/>
    </row>
    <row r="5" spans="1:15">
      <c r="A5" s="25"/>
      <c r="F5" s="13"/>
      <c r="G5" s="13"/>
      <c r="H5" s="24"/>
      <c r="I5" s="24"/>
      <c r="J5" s="24"/>
    </row>
    <row r="6" spans="1:15">
      <c r="A6" s="25"/>
      <c r="F6" s="13"/>
      <c r="G6" s="13"/>
      <c r="H6" s="24"/>
      <c r="I6" s="24"/>
      <c r="J6" s="24"/>
    </row>
    <row r="7" spans="1:15">
      <c r="A7" s="25"/>
      <c r="F7" s="13"/>
      <c r="G7" s="13"/>
      <c r="H7" s="24"/>
      <c r="I7" s="24"/>
      <c r="J7" s="24"/>
    </row>
    <row r="8" spans="1:15">
      <c r="A8" s="25"/>
      <c r="F8" s="13"/>
      <c r="G8" s="13"/>
      <c r="H8" s="24"/>
      <c r="I8" s="24"/>
      <c r="J8" s="24"/>
    </row>
    <row r="9" spans="1:15">
      <c r="A9" s="25"/>
      <c r="F9" s="13"/>
      <c r="G9" s="13"/>
      <c r="H9" s="24"/>
      <c r="I9" s="24"/>
      <c r="J9" s="24"/>
    </row>
    <row r="10" spans="1:15">
      <c r="A10" s="25"/>
      <c r="F10" s="13"/>
      <c r="G10" s="13"/>
      <c r="H10" s="24"/>
      <c r="I10" s="24"/>
      <c r="J10" s="24"/>
    </row>
    <row r="11" spans="1:15">
      <c r="A11" s="25"/>
      <c r="F11" s="13"/>
      <c r="G11" s="13"/>
      <c r="H11" s="24"/>
      <c r="I11" s="24"/>
      <c r="J11" s="24"/>
    </row>
    <row r="12" spans="1:15">
      <c r="A12" s="25"/>
      <c r="F12" s="13"/>
      <c r="G12" s="13"/>
      <c r="H12" s="24"/>
      <c r="I12" s="24"/>
      <c r="J12" s="24"/>
    </row>
    <row r="13" spans="1:15">
      <c r="A13" s="25"/>
      <c r="F13" s="13"/>
      <c r="G13" s="13"/>
      <c r="H13" s="24"/>
      <c r="I13" s="24"/>
      <c r="J13" s="24"/>
    </row>
    <row r="14" spans="1:15">
      <c r="A14" s="25"/>
      <c r="F14" s="13"/>
      <c r="G14" s="13"/>
      <c r="H14" s="24"/>
      <c r="I14" s="24"/>
      <c r="J14" s="24"/>
    </row>
    <row r="15" spans="1:15">
      <c r="A15" s="25"/>
      <c r="F15" s="13"/>
      <c r="G15" s="13"/>
      <c r="H15" s="24"/>
      <c r="I15" s="24"/>
      <c r="J15" s="24"/>
    </row>
    <row r="16" spans="1:15">
      <c r="A16" s="25"/>
      <c r="F16" s="13"/>
      <c r="G16" s="13"/>
      <c r="H16" s="24"/>
      <c r="I16" s="24"/>
      <c r="J16" s="24"/>
    </row>
    <row r="17" spans="1:10">
      <c r="A17" s="25"/>
      <c r="F17" s="13"/>
      <c r="G17" s="13"/>
      <c r="H17" s="24"/>
      <c r="I17" s="24"/>
      <c r="J17" s="24"/>
    </row>
    <row r="18" spans="1:10">
      <c r="A18" s="25"/>
      <c r="F18" s="13"/>
      <c r="G18" s="13"/>
      <c r="H18" s="24"/>
      <c r="I18" s="24"/>
      <c r="J18" s="24"/>
    </row>
    <row r="19" spans="1:10">
      <c r="A19" s="25"/>
      <c r="F19" s="13"/>
      <c r="G19" s="13"/>
      <c r="H19" s="24"/>
      <c r="I19" s="24"/>
      <c r="J19" s="24"/>
    </row>
    <row r="20" spans="1:10">
      <c r="A20" s="25"/>
      <c r="F20" s="13"/>
      <c r="G20" s="13"/>
      <c r="H20" s="24"/>
      <c r="I20" s="24"/>
      <c r="J20" s="24"/>
    </row>
    <row r="21" spans="1:10">
      <c r="A21" s="25"/>
      <c r="F21" s="13"/>
      <c r="G21" s="13"/>
      <c r="H21" s="24"/>
      <c r="I21" s="24"/>
      <c r="J21" s="24"/>
    </row>
    <row r="22" spans="1:10">
      <c r="A22" s="25"/>
      <c r="F22" s="13"/>
      <c r="G22" s="13"/>
      <c r="H22" s="24"/>
      <c r="I22" s="24"/>
      <c r="J22" s="24"/>
    </row>
    <row r="23" spans="1:10">
      <c r="A23" s="25"/>
      <c r="F23" s="13"/>
      <c r="G23" s="13"/>
      <c r="H23" s="24"/>
      <c r="I23" s="24"/>
      <c r="J23" s="24"/>
    </row>
    <row r="24" spans="1:10">
      <c r="A24" s="25"/>
      <c r="F24" s="13"/>
      <c r="G24" s="13"/>
      <c r="H24" s="24"/>
      <c r="I24" s="24"/>
      <c r="J24" s="24"/>
    </row>
    <row r="25" spans="1:10">
      <c r="A25" s="25"/>
      <c r="F25" s="13"/>
      <c r="G25" s="13"/>
      <c r="H25" s="24"/>
      <c r="I25" s="24"/>
      <c r="J25" s="24"/>
    </row>
    <row r="26" spans="1:10">
      <c r="A26" s="25"/>
      <c r="F26" s="13"/>
      <c r="G26" s="13"/>
      <c r="H26" s="24"/>
      <c r="I26" s="24"/>
      <c r="J26" s="24"/>
    </row>
    <row r="27" spans="1:10">
      <c r="A27" s="25"/>
      <c r="F27" s="13"/>
      <c r="G27" s="13"/>
      <c r="H27" s="24"/>
      <c r="I27" s="24"/>
      <c r="J27" s="24"/>
    </row>
    <row r="28" spans="1:10">
      <c r="A28" s="25"/>
      <c r="F28" s="13"/>
      <c r="G28" s="13"/>
      <c r="H28" s="24"/>
      <c r="I28" s="24"/>
      <c r="J28" s="24"/>
    </row>
    <row r="29" spans="1:10">
      <c r="A29" s="25"/>
      <c r="F29" s="13"/>
      <c r="G29" s="13"/>
      <c r="H29" s="24"/>
      <c r="I29" s="24"/>
      <c r="J29" s="24"/>
    </row>
    <row r="30" spans="1:10">
      <c r="A30" s="25"/>
      <c r="F30" s="13"/>
      <c r="G30" s="13"/>
      <c r="H30" s="24"/>
      <c r="I30" s="24"/>
      <c r="J30" s="24"/>
    </row>
    <row r="31" spans="1:10">
      <c r="A31" s="25"/>
      <c r="F31" s="13"/>
      <c r="G31" s="13"/>
      <c r="H31" s="24"/>
      <c r="I31" s="24"/>
      <c r="J31" s="24"/>
    </row>
    <row r="32" spans="1:10">
      <c r="A32" s="25"/>
      <c r="F32" s="13"/>
      <c r="G32" s="13"/>
      <c r="H32" s="24"/>
      <c r="I32" s="24"/>
      <c r="J32" s="24"/>
    </row>
    <row r="33" spans="1:20">
      <c r="A33" s="25"/>
      <c r="F33" s="13"/>
      <c r="G33" s="13"/>
      <c r="H33" s="24"/>
      <c r="I33" s="24"/>
      <c r="J33" s="24"/>
    </row>
    <row r="34" spans="1:20">
      <c r="A34" s="25"/>
      <c r="F34" s="13"/>
      <c r="G34" s="13"/>
      <c r="H34" s="24"/>
      <c r="I34" s="24"/>
      <c r="J34" s="24"/>
    </row>
    <row r="35" spans="1:20">
      <c r="A35" s="25"/>
      <c r="F35" s="13"/>
      <c r="G35" s="13"/>
      <c r="H35" s="24"/>
      <c r="I35" s="24"/>
      <c r="J35" s="24"/>
    </row>
    <row r="36" spans="1:20">
      <c r="A36" s="25"/>
      <c r="F36" s="13"/>
      <c r="G36" s="13"/>
      <c r="H36" s="24"/>
      <c r="I36" s="24"/>
      <c r="J36" s="24"/>
    </row>
    <row r="37" spans="1:20">
      <c r="A37" s="25"/>
      <c r="F37" s="13"/>
      <c r="G37" s="13"/>
      <c r="H37" s="24"/>
      <c r="I37" s="24"/>
      <c r="J37" s="24"/>
    </row>
    <row r="38" spans="1:20">
      <c r="A38" s="25"/>
      <c r="F38" s="13"/>
      <c r="G38" s="13"/>
      <c r="H38" s="24"/>
      <c r="I38" s="24"/>
      <c r="J38" s="24"/>
    </row>
    <row r="39" spans="1:20">
      <c r="A39" s="25"/>
      <c r="F39" s="13"/>
      <c r="G39" s="13"/>
      <c r="H39" s="24"/>
      <c r="I39" s="24"/>
      <c r="J39" s="24"/>
    </row>
    <row r="40" spans="1:20">
      <c r="A40" s="25"/>
      <c r="F40" s="13"/>
      <c r="G40" s="13"/>
      <c r="H40" s="24"/>
      <c r="I40" s="24"/>
      <c r="J40" s="24"/>
    </row>
    <row r="41" spans="1:20">
      <c r="A41" s="25"/>
      <c r="F41" s="13"/>
      <c r="G41" s="13"/>
      <c r="H41" s="24"/>
      <c r="I41" s="24"/>
      <c r="J41" s="24"/>
    </row>
    <row r="42" spans="1:20">
      <c r="A42" s="25"/>
      <c r="F42" s="13"/>
      <c r="G42" s="13"/>
      <c r="H42" s="24"/>
      <c r="I42" s="24"/>
      <c r="J42" s="24"/>
    </row>
    <row r="43" spans="1:20" s="19" customFormat="1" ht="25.5" customHeight="1">
      <c r="A43" s="26"/>
      <c r="B43" s="159" t="s">
        <v>32</v>
      </c>
      <c r="C43" s="159"/>
      <c r="D43" s="159"/>
      <c r="E43" s="159"/>
      <c r="F43" s="159" t="s">
        <v>37</v>
      </c>
      <c r="G43" s="159"/>
      <c r="H43" s="159"/>
      <c r="I43" s="159"/>
      <c r="J43" s="159" t="s">
        <v>38</v>
      </c>
      <c r="K43" s="159"/>
      <c r="L43" s="159"/>
      <c r="M43" s="159"/>
      <c r="N43" s="159" t="s">
        <v>39</v>
      </c>
      <c r="O43" s="159"/>
      <c r="P43" s="159"/>
      <c r="Q43" s="159"/>
    </row>
    <row r="44" spans="1:20" s="16" customFormat="1" ht="112.5" customHeight="1">
      <c r="A44" s="49" t="s">
        <v>60</v>
      </c>
      <c r="B44" s="20" t="s">
        <v>35</v>
      </c>
      <c r="C44" s="20" t="s">
        <v>36</v>
      </c>
      <c r="D44" s="20" t="s">
        <v>33</v>
      </c>
      <c r="E44" s="20" t="s">
        <v>34</v>
      </c>
      <c r="F44" s="20" t="s">
        <v>35</v>
      </c>
      <c r="G44" s="20" t="s">
        <v>36</v>
      </c>
      <c r="H44" s="20" t="s">
        <v>33</v>
      </c>
      <c r="I44" s="20" t="s">
        <v>34</v>
      </c>
      <c r="J44" s="20" t="s">
        <v>35</v>
      </c>
      <c r="K44" s="20" t="s">
        <v>36</v>
      </c>
      <c r="L44" s="20" t="s">
        <v>33</v>
      </c>
      <c r="M44" s="20" t="s">
        <v>34</v>
      </c>
      <c r="N44" s="20" t="s">
        <v>35</v>
      </c>
      <c r="O44" s="20" t="s">
        <v>36</v>
      </c>
      <c r="P44" s="20" t="s">
        <v>33</v>
      </c>
      <c r="Q44" s="20" t="s">
        <v>34</v>
      </c>
      <c r="R44" s="15"/>
      <c r="S44" s="14"/>
      <c r="T44" s="15"/>
    </row>
    <row r="45" spans="1:20" ht="13.5">
      <c r="A45" s="27">
        <v>-1</v>
      </c>
      <c r="B45" s="43">
        <v>2777.2416990000002</v>
      </c>
      <c r="C45" s="43">
        <v>6710.2558589999999</v>
      </c>
      <c r="D45" s="43">
        <v>4467.859375</v>
      </c>
      <c r="E45" s="43">
        <v>7101.158203</v>
      </c>
      <c r="F45" s="44"/>
      <c r="G45" s="45"/>
      <c r="H45" s="45"/>
      <c r="I45" s="46"/>
      <c r="J45" s="47"/>
      <c r="K45" s="46"/>
      <c r="L45" s="46"/>
      <c r="M45" s="46"/>
      <c r="N45" s="46"/>
      <c r="O45" s="48"/>
      <c r="P45" s="48"/>
      <c r="Q45" s="46"/>
      <c r="R45" s="17"/>
      <c r="S45" s="17"/>
      <c r="T45" s="17"/>
    </row>
    <row r="46" spans="1:20" ht="13.5">
      <c r="A46" s="27">
        <v>0</v>
      </c>
      <c r="B46" s="43">
        <v>3395.3471679999998</v>
      </c>
      <c r="C46" s="43">
        <v>7381.9873049999997</v>
      </c>
      <c r="D46" s="43">
        <v>5283.5327150000003</v>
      </c>
      <c r="E46" s="43">
        <v>7659.9936520000001</v>
      </c>
      <c r="F46" s="44"/>
      <c r="G46" s="45"/>
      <c r="H46" s="45"/>
      <c r="I46" s="46"/>
      <c r="J46" s="43"/>
      <c r="K46" s="46"/>
      <c r="L46" s="46"/>
      <c r="M46" s="46"/>
      <c r="N46" s="46"/>
      <c r="O46" s="48"/>
      <c r="P46" s="48"/>
      <c r="Q46" s="46"/>
      <c r="R46" s="17"/>
      <c r="S46" s="17"/>
      <c r="T46" s="17"/>
    </row>
    <row r="47" spans="1:20" ht="13.5">
      <c r="A47" s="27">
        <v>1</v>
      </c>
      <c r="B47" s="43">
        <v>4026.1535640000002</v>
      </c>
      <c r="C47" s="43">
        <v>8086.1757809999999</v>
      </c>
      <c r="D47" s="43">
        <v>6223.3920900000003</v>
      </c>
      <c r="E47" s="43">
        <v>8409.3408199999994</v>
      </c>
      <c r="F47" s="44"/>
      <c r="G47" s="45"/>
      <c r="H47" s="45"/>
      <c r="I47" s="45"/>
      <c r="J47" s="43"/>
      <c r="K47" s="46"/>
      <c r="L47" s="46"/>
      <c r="M47" s="46"/>
      <c r="N47" s="46"/>
      <c r="O47" s="48"/>
      <c r="P47" s="48"/>
      <c r="Q47" s="46"/>
      <c r="R47" s="17"/>
      <c r="S47" s="17"/>
      <c r="T47" s="17"/>
    </row>
    <row r="48" spans="1:20" ht="13.5">
      <c r="A48" s="27">
        <v>2</v>
      </c>
      <c r="B48" s="43">
        <v>4665.4272460000002</v>
      </c>
      <c r="C48" s="43">
        <v>8777.6640630000002</v>
      </c>
      <c r="D48" s="43">
        <v>7118.0927730000003</v>
      </c>
      <c r="E48" s="43">
        <v>9103.6513670000004</v>
      </c>
      <c r="F48" s="44"/>
      <c r="G48" s="45"/>
      <c r="H48" s="45"/>
      <c r="I48" s="45"/>
      <c r="J48" s="43"/>
      <c r="K48" s="46"/>
      <c r="L48" s="46"/>
      <c r="M48" s="46"/>
      <c r="N48" s="46"/>
      <c r="O48" s="48"/>
      <c r="P48" s="48"/>
      <c r="Q48" s="46"/>
      <c r="R48" s="17"/>
      <c r="S48" s="17"/>
      <c r="T48" s="17"/>
    </row>
    <row r="49" spans="1:20" ht="13.5">
      <c r="A49" s="27">
        <v>3</v>
      </c>
      <c r="B49" s="43">
        <v>5382.3168949999999</v>
      </c>
      <c r="C49" s="43">
        <v>9542.5341800000006</v>
      </c>
      <c r="D49" s="43">
        <v>8152.5024409999996</v>
      </c>
      <c r="E49" s="43">
        <v>9809.2509769999997</v>
      </c>
      <c r="F49" s="44"/>
      <c r="G49" s="45"/>
      <c r="H49" s="45"/>
      <c r="I49" s="45"/>
      <c r="J49" s="43"/>
      <c r="K49" s="46"/>
      <c r="L49" s="46"/>
      <c r="M49" s="46"/>
      <c r="N49" s="46"/>
      <c r="O49" s="48"/>
      <c r="P49" s="48"/>
      <c r="Q49" s="46"/>
      <c r="R49" s="17"/>
      <c r="S49" s="17"/>
      <c r="T49" s="17"/>
    </row>
    <row r="50" spans="1:20" ht="13.5">
      <c r="A50" s="27">
        <v>4</v>
      </c>
      <c r="B50" s="43">
        <v>6092.1503910000001</v>
      </c>
      <c r="C50" s="43">
        <v>10121.125977</v>
      </c>
      <c r="D50" s="43">
        <v>9182.6787110000005</v>
      </c>
      <c r="E50" s="43">
        <v>10464.047852</v>
      </c>
      <c r="F50" s="44"/>
      <c r="G50" s="45"/>
      <c r="H50" s="45"/>
      <c r="I50" s="45"/>
      <c r="J50" s="43"/>
      <c r="K50" s="46"/>
      <c r="L50" s="46"/>
      <c r="M50" s="46"/>
      <c r="N50" s="46"/>
      <c r="O50" s="48"/>
      <c r="P50" s="48"/>
      <c r="Q50" s="46"/>
      <c r="R50" s="17"/>
      <c r="S50" s="17"/>
      <c r="T50" s="17"/>
    </row>
    <row r="51" spans="1:20" ht="13.5">
      <c r="A51" s="27">
        <v>5</v>
      </c>
      <c r="B51" s="43">
        <v>6807.6289059999999</v>
      </c>
      <c r="C51" s="43">
        <v>10833.782227</v>
      </c>
      <c r="D51" s="43">
        <v>10094.313477</v>
      </c>
      <c r="E51" s="43">
        <v>11113.200194999999</v>
      </c>
      <c r="F51" s="44"/>
      <c r="G51" s="45"/>
      <c r="H51" s="45"/>
      <c r="I51" s="46"/>
      <c r="J51" s="43"/>
      <c r="K51" s="46"/>
      <c r="L51" s="46"/>
      <c r="M51" s="46"/>
      <c r="N51" s="46"/>
      <c r="O51" s="48"/>
      <c r="P51" s="48"/>
      <c r="Q51" s="46"/>
      <c r="R51" s="17"/>
      <c r="S51" s="17"/>
      <c r="T51" s="17"/>
    </row>
    <row r="52" spans="1:20" ht="13.5">
      <c r="A52" s="27">
        <v>6</v>
      </c>
      <c r="B52" s="43">
        <v>7597.9008789999998</v>
      </c>
      <c r="C52" s="43">
        <v>11372.860352</v>
      </c>
      <c r="D52" s="43">
        <v>11138.601563</v>
      </c>
      <c r="E52" s="43">
        <v>11814.566406</v>
      </c>
      <c r="F52" s="44"/>
      <c r="G52" s="45"/>
      <c r="H52" s="45"/>
      <c r="I52" s="46"/>
      <c r="J52" s="43"/>
      <c r="K52" s="46"/>
      <c r="L52" s="46"/>
      <c r="M52" s="46"/>
      <c r="N52" s="46"/>
      <c r="O52" s="48"/>
      <c r="P52" s="48"/>
      <c r="Q52" s="46"/>
      <c r="R52" s="17"/>
      <c r="S52" s="17"/>
      <c r="T52" s="17"/>
    </row>
    <row r="53" spans="1:20" ht="13.5">
      <c r="A53" s="27">
        <v>7</v>
      </c>
      <c r="B53" s="43">
        <v>8317.6132809999999</v>
      </c>
      <c r="C53" s="43">
        <v>11861.135742</v>
      </c>
      <c r="D53" s="43">
        <v>11856.902344</v>
      </c>
      <c r="E53" s="43">
        <v>12369.167969</v>
      </c>
      <c r="F53" s="44"/>
      <c r="G53" s="45"/>
      <c r="H53" s="45"/>
      <c r="I53" s="46"/>
      <c r="J53" s="43"/>
      <c r="K53" s="46"/>
      <c r="L53" s="46"/>
      <c r="M53" s="46"/>
      <c r="N53" s="46"/>
      <c r="O53" s="48"/>
      <c r="P53" s="48"/>
      <c r="Q53" s="46"/>
      <c r="R53" s="17"/>
      <c r="S53" s="17"/>
      <c r="T53" s="17"/>
    </row>
    <row r="54" spans="1:20" ht="13.5">
      <c r="A54" s="27">
        <v>8</v>
      </c>
      <c r="B54" s="43">
        <v>9119.1748050000006</v>
      </c>
      <c r="C54" s="43">
        <v>12343.766602</v>
      </c>
      <c r="D54" s="43">
        <v>12459.484375</v>
      </c>
      <c r="E54" s="43">
        <v>12839.097656</v>
      </c>
      <c r="F54" s="44"/>
      <c r="G54" s="45"/>
      <c r="H54" s="45"/>
      <c r="I54" s="46"/>
      <c r="J54" s="43"/>
      <c r="K54" s="46"/>
      <c r="L54" s="46"/>
      <c r="M54" s="46"/>
      <c r="N54" s="46"/>
      <c r="O54" s="48"/>
      <c r="P54" s="48"/>
      <c r="Q54" s="46"/>
      <c r="R54" s="17"/>
      <c r="S54" s="17"/>
      <c r="T54" s="17"/>
    </row>
    <row r="55" spans="1:20" ht="13.5">
      <c r="A55" s="27">
        <v>9</v>
      </c>
      <c r="B55" s="43">
        <v>9912.2685550000006</v>
      </c>
      <c r="C55" s="43">
        <v>12716.323242</v>
      </c>
      <c r="D55" s="43">
        <v>12966.105469</v>
      </c>
      <c r="E55" s="43">
        <v>13208.832031</v>
      </c>
      <c r="F55" s="44"/>
      <c r="G55" s="45"/>
      <c r="H55" s="45"/>
      <c r="I55" s="46"/>
      <c r="J55" s="45"/>
      <c r="K55" s="46"/>
      <c r="L55" s="46"/>
      <c r="M55" s="46"/>
      <c r="N55" s="46"/>
      <c r="O55" s="48"/>
      <c r="P55" s="48"/>
      <c r="Q55" s="46"/>
      <c r="R55" s="17"/>
      <c r="S55" s="17"/>
      <c r="T55" s="17"/>
    </row>
    <row r="56" spans="1:20" ht="13.5">
      <c r="A56" s="27">
        <v>10</v>
      </c>
      <c r="B56" s="43">
        <v>10617.869140999999</v>
      </c>
      <c r="C56" s="43">
        <v>13077.590819999999</v>
      </c>
      <c r="D56" s="43">
        <v>13358.418944999999</v>
      </c>
      <c r="E56" s="43">
        <v>13491.072265999999</v>
      </c>
      <c r="F56" s="44"/>
      <c r="G56" s="45"/>
      <c r="H56" s="45"/>
      <c r="I56" s="46"/>
      <c r="J56" s="45"/>
      <c r="K56" s="46"/>
      <c r="L56" s="46"/>
      <c r="M56" s="46"/>
      <c r="N56" s="46"/>
      <c r="O56" s="48"/>
      <c r="P56" s="48"/>
      <c r="Q56" s="46"/>
      <c r="R56" s="17"/>
      <c r="S56" s="17"/>
      <c r="T56" s="17"/>
    </row>
    <row r="57" spans="1:20" ht="13.5">
      <c r="A57" s="27">
        <v>11</v>
      </c>
      <c r="B57" s="43">
        <v>11276.899414</v>
      </c>
      <c r="C57" s="43">
        <v>13351.363281</v>
      </c>
      <c r="D57" s="43">
        <v>13582.799805000001</v>
      </c>
      <c r="E57" s="43">
        <v>13691.461914</v>
      </c>
      <c r="F57" s="44"/>
      <c r="G57" s="45"/>
      <c r="H57" s="45"/>
      <c r="I57" s="46"/>
      <c r="J57" s="45"/>
      <c r="K57" s="46"/>
      <c r="L57" s="46"/>
      <c r="M57" s="46"/>
      <c r="N57" s="46"/>
      <c r="O57" s="48"/>
      <c r="P57" s="48"/>
      <c r="Q57" s="46"/>
      <c r="R57" s="17"/>
      <c r="S57" s="17"/>
      <c r="T57" s="17"/>
    </row>
    <row r="58" spans="1:20" ht="13.5">
      <c r="A58" s="27">
        <v>12</v>
      </c>
      <c r="B58" s="43">
        <v>11775.052734000001</v>
      </c>
      <c r="C58" s="43">
        <v>13547.519531</v>
      </c>
      <c r="D58" s="43">
        <v>13756.377930000001</v>
      </c>
      <c r="E58" s="43">
        <v>13826.9375</v>
      </c>
      <c r="F58" s="44"/>
      <c r="G58" s="45"/>
      <c r="H58" s="45"/>
      <c r="I58" s="43"/>
      <c r="J58" s="46"/>
      <c r="K58" s="46"/>
      <c r="L58" s="46"/>
      <c r="M58" s="46"/>
      <c r="N58" s="46"/>
      <c r="O58" s="48"/>
      <c r="P58" s="48"/>
      <c r="Q58" s="46"/>
      <c r="R58" s="17"/>
      <c r="S58" s="17"/>
      <c r="T58" s="17"/>
    </row>
    <row r="59" spans="1:20" ht="13.5">
      <c r="A59" s="27">
        <v>13</v>
      </c>
      <c r="B59" s="43">
        <v>12294.374023</v>
      </c>
      <c r="C59" s="43">
        <v>13699.929688</v>
      </c>
      <c r="D59" s="43">
        <v>13891.852539</v>
      </c>
      <c r="E59" s="43">
        <v>13944.067383</v>
      </c>
      <c r="F59" s="44"/>
      <c r="G59" s="45"/>
      <c r="H59" s="45"/>
      <c r="I59" s="43"/>
      <c r="J59" s="46"/>
      <c r="K59" s="46"/>
      <c r="L59" s="46"/>
      <c r="M59" s="46"/>
      <c r="N59" s="46"/>
      <c r="O59" s="48"/>
      <c r="P59" s="48"/>
      <c r="Q59" s="46"/>
      <c r="R59" s="17"/>
      <c r="S59" s="17"/>
      <c r="T59" s="17"/>
    </row>
    <row r="60" spans="1:20" ht="13.5">
      <c r="A60" s="27">
        <v>14</v>
      </c>
      <c r="B60" s="43">
        <v>12681.042969</v>
      </c>
      <c r="C60" s="43">
        <v>13825.526367</v>
      </c>
      <c r="D60" s="43">
        <v>13972.291015999999</v>
      </c>
      <c r="E60" s="43">
        <v>14006.160156</v>
      </c>
      <c r="F60" s="44"/>
      <c r="G60" s="45"/>
      <c r="H60" s="45"/>
      <c r="I60" s="43"/>
      <c r="J60" s="46"/>
      <c r="K60" s="46"/>
      <c r="L60" s="46"/>
      <c r="M60" s="46"/>
      <c r="N60" s="46"/>
      <c r="O60" s="48"/>
      <c r="P60" s="48"/>
      <c r="Q60" s="46"/>
      <c r="R60" s="17"/>
      <c r="S60" s="17"/>
      <c r="T60" s="17"/>
    </row>
    <row r="61" spans="1:20" ht="13.5">
      <c r="A61" s="27">
        <v>15</v>
      </c>
      <c r="B61" s="43">
        <v>13083.235352</v>
      </c>
      <c r="C61" s="43">
        <v>13886.208008</v>
      </c>
      <c r="D61" s="43">
        <v>14021.683594</v>
      </c>
      <c r="E61" s="43">
        <v>14047.084961</v>
      </c>
      <c r="F61" s="44"/>
      <c r="G61" s="45"/>
      <c r="H61" s="45"/>
      <c r="I61" s="43"/>
      <c r="J61" s="46"/>
      <c r="K61" s="46"/>
      <c r="L61" s="46"/>
      <c r="M61" s="46"/>
      <c r="N61" s="46"/>
      <c r="O61" s="48"/>
      <c r="P61" s="48"/>
      <c r="Q61" s="46"/>
      <c r="R61" s="17"/>
      <c r="S61" s="17"/>
      <c r="T61" s="17"/>
    </row>
    <row r="62" spans="1:20" ht="13.5">
      <c r="A62" s="27">
        <v>16</v>
      </c>
      <c r="B62" s="43">
        <v>13287.859375</v>
      </c>
      <c r="C62" s="43">
        <v>13965.235352</v>
      </c>
      <c r="D62" s="43">
        <v>14069.664063</v>
      </c>
      <c r="E62" s="43">
        <v>14088.009765999999</v>
      </c>
      <c r="F62" s="43"/>
      <c r="G62" s="45"/>
      <c r="H62" s="45"/>
      <c r="I62" s="43"/>
      <c r="J62" s="47"/>
      <c r="K62" s="43"/>
      <c r="L62" s="45"/>
      <c r="M62" s="46"/>
      <c r="N62" s="46"/>
      <c r="O62" s="48"/>
      <c r="P62" s="48"/>
      <c r="Q62" s="46"/>
      <c r="R62" s="17"/>
      <c r="S62" s="17"/>
      <c r="T62" s="17"/>
    </row>
    <row r="63" spans="1:20" ht="13.5">
      <c r="A63" s="27">
        <v>17</v>
      </c>
      <c r="B63" s="43">
        <v>13526.351563</v>
      </c>
      <c r="C63" s="43">
        <v>14021.683594</v>
      </c>
      <c r="D63" s="43">
        <v>14078.130859000001</v>
      </c>
      <c r="E63" s="43">
        <v>14092.243164</v>
      </c>
      <c r="F63" s="43"/>
      <c r="G63" s="45"/>
      <c r="H63" s="45"/>
      <c r="I63" s="43"/>
      <c r="J63" s="47"/>
      <c r="K63" s="43"/>
      <c r="L63" s="43"/>
      <c r="M63" s="46"/>
      <c r="N63" s="46"/>
      <c r="O63" s="48"/>
      <c r="P63" s="48"/>
      <c r="Q63" s="46"/>
      <c r="R63" s="17"/>
      <c r="S63" s="17"/>
      <c r="T63" s="17"/>
    </row>
    <row r="64" spans="1:20" ht="13.5">
      <c r="A64" s="27">
        <v>18</v>
      </c>
      <c r="B64" s="43">
        <v>13691.461914</v>
      </c>
      <c r="C64" s="43">
        <v>14054.140625</v>
      </c>
      <c r="D64" s="43">
        <v>14093.654296999999</v>
      </c>
      <c r="E64" s="43">
        <v>14102.122069999999</v>
      </c>
      <c r="F64" s="43"/>
      <c r="G64" s="45"/>
      <c r="H64" s="45"/>
      <c r="I64" s="43"/>
      <c r="J64" s="47"/>
      <c r="K64" s="43"/>
      <c r="L64" s="43"/>
      <c r="M64" s="46"/>
      <c r="N64" s="46"/>
      <c r="O64" s="48"/>
      <c r="P64" s="48"/>
      <c r="Q64" s="46"/>
      <c r="R64" s="17"/>
      <c r="S64" s="17"/>
      <c r="T64" s="17"/>
    </row>
    <row r="65" spans="1:20" ht="13.5">
      <c r="A65" s="27">
        <v>19</v>
      </c>
      <c r="B65" s="43">
        <v>13810.002930000001</v>
      </c>
      <c r="C65" s="43">
        <v>14065.430664</v>
      </c>
      <c r="D65" s="43">
        <v>14099.298828000001</v>
      </c>
      <c r="E65" s="43">
        <v>14104.944336</v>
      </c>
      <c r="F65" s="43"/>
      <c r="G65" s="45"/>
      <c r="H65" s="45"/>
      <c r="I65" s="43"/>
      <c r="J65" s="47"/>
      <c r="K65" s="43"/>
      <c r="L65" s="45"/>
      <c r="M65" s="46"/>
      <c r="N65" s="46"/>
      <c r="O65" s="48"/>
      <c r="P65" s="48"/>
      <c r="Q65" s="46"/>
      <c r="R65" s="17"/>
      <c r="S65" s="17"/>
      <c r="T65" s="17"/>
    </row>
    <row r="66" spans="1:20" ht="13.5">
      <c r="A66" s="27">
        <v>20</v>
      </c>
      <c r="B66" s="43">
        <v>13900.320313</v>
      </c>
      <c r="C66" s="43">
        <v>14083.776367</v>
      </c>
      <c r="D66" s="43">
        <v>14106.355469</v>
      </c>
      <c r="E66" s="43">
        <v>14109.177734000001</v>
      </c>
      <c r="F66" s="43"/>
      <c r="G66" s="45"/>
      <c r="H66" s="45"/>
      <c r="I66" s="43"/>
      <c r="J66" s="47"/>
      <c r="K66" s="43"/>
      <c r="L66" s="43"/>
      <c r="M66" s="46"/>
      <c r="N66" s="46"/>
      <c r="O66" s="48"/>
      <c r="P66" s="48"/>
      <c r="Q66" s="46"/>
      <c r="R66" s="17"/>
      <c r="S66" s="17"/>
      <c r="T66" s="17"/>
    </row>
    <row r="67" spans="1:20" ht="13.5">
      <c r="A67" s="27">
        <v>21</v>
      </c>
      <c r="B67" s="43">
        <v>13968.057617</v>
      </c>
      <c r="C67" s="43">
        <v>14092.243164</v>
      </c>
      <c r="D67" s="43">
        <v>14109.177734000001</v>
      </c>
      <c r="E67" s="43">
        <v>14110.588867</v>
      </c>
      <c r="F67" s="43"/>
      <c r="G67" s="45"/>
      <c r="H67" s="45"/>
      <c r="I67" s="43"/>
      <c r="J67" s="47"/>
      <c r="K67" s="43"/>
      <c r="L67" s="43"/>
      <c r="M67" s="46"/>
      <c r="N67" s="46"/>
      <c r="O67" s="48"/>
      <c r="P67" s="48"/>
      <c r="Q67" s="46"/>
      <c r="R67" s="17"/>
      <c r="S67" s="17"/>
      <c r="T67" s="17"/>
    </row>
    <row r="68" spans="1:20" ht="13.5">
      <c r="A68" s="27"/>
      <c r="B68" s="21"/>
      <c r="C68" s="21"/>
      <c r="D68" s="21"/>
      <c r="E68" s="21"/>
      <c r="F68" s="21"/>
      <c r="G68" s="23"/>
      <c r="H68" s="23"/>
      <c r="I68" s="21"/>
      <c r="J68" s="21"/>
      <c r="K68" s="21"/>
      <c r="L68" s="21"/>
      <c r="M68" s="22"/>
      <c r="N68" s="22"/>
      <c r="O68" s="30"/>
      <c r="P68" s="30"/>
      <c r="Q68" s="22"/>
      <c r="R68" s="17"/>
      <c r="S68" s="17"/>
      <c r="T68" s="17"/>
    </row>
    <row r="69" spans="1:20">
      <c r="A69" s="31"/>
      <c r="B69" s="31"/>
      <c r="C69" s="31"/>
      <c r="D69" s="31"/>
      <c r="E69" s="31"/>
      <c r="F69" s="31"/>
      <c r="G69" s="32"/>
      <c r="H69" s="32"/>
      <c r="I69" s="32"/>
      <c r="J69" s="32"/>
      <c r="K69" s="31"/>
      <c r="L69" s="32"/>
      <c r="M69" s="32"/>
      <c r="N69" s="32"/>
      <c r="O69" s="32"/>
      <c r="P69" s="32"/>
      <c r="Q69" s="31"/>
      <c r="R69" s="18"/>
      <c r="S69" s="18"/>
      <c r="T69" s="18"/>
    </row>
    <row r="70" spans="1:20">
      <c r="A70" s="28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  <c r="P70" s="33"/>
      <c r="Q70" s="23"/>
    </row>
    <row r="71" spans="1:20" s="42" customFormat="1" ht="25.5">
      <c r="A71" s="39" t="s">
        <v>40</v>
      </c>
      <c r="B71" s="40">
        <v>12.4239134244312</v>
      </c>
      <c r="C71" s="40">
        <v>7.2777780475952101</v>
      </c>
      <c r="D71" s="40">
        <v>7.2295084301974502</v>
      </c>
      <c r="E71" s="40">
        <v>6.3256997564574098</v>
      </c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1"/>
      <c r="S71" s="41"/>
      <c r="T71" s="41"/>
    </row>
    <row r="72" spans="1:20">
      <c r="B72" s="34"/>
      <c r="C72" s="34"/>
      <c r="D72" s="34"/>
      <c r="E72" s="34"/>
      <c r="G72" s="12"/>
    </row>
    <row r="73" spans="1:20">
      <c r="G73" s="12"/>
    </row>
    <row r="74" spans="1:20">
      <c r="G74" s="12"/>
      <c r="H74" s="10"/>
      <c r="I74" s="10"/>
      <c r="J74" s="10"/>
      <c r="K74" s="10"/>
    </row>
    <row r="75" spans="1:20">
      <c r="G75" s="12"/>
    </row>
    <row r="76" spans="1:20">
      <c r="G76" s="12"/>
    </row>
    <row r="77" spans="1:20">
      <c r="G77" s="12"/>
    </row>
    <row r="78" spans="1:20">
      <c r="G78" s="12"/>
    </row>
    <row r="79" spans="1:20">
      <c r="G79" s="12"/>
    </row>
    <row r="80" spans="1:20">
      <c r="G80" s="12"/>
    </row>
    <row r="81" spans="1:20" s="12" customFormat="1">
      <c r="F81" s="11"/>
      <c r="R81" s="9"/>
      <c r="S81" s="9"/>
      <c r="T81" s="9"/>
    </row>
    <row r="82" spans="1:20" s="12" customFormat="1">
      <c r="F82" s="11"/>
      <c r="R82" s="9"/>
      <c r="S82" s="9"/>
      <c r="T82" s="9"/>
    </row>
    <row r="83" spans="1:20" s="12" customFormat="1">
      <c r="F83" s="11"/>
      <c r="R83" s="9"/>
      <c r="S83" s="9"/>
      <c r="T83" s="9"/>
    </row>
    <row r="84" spans="1:20" s="12" customFormat="1">
      <c r="F84" s="11"/>
      <c r="R84" s="9"/>
      <c r="S84" s="9"/>
      <c r="T84" s="9"/>
    </row>
    <row r="85" spans="1:20" s="12" customFormat="1">
      <c r="F85" s="11"/>
      <c r="G85" s="11"/>
      <c r="H85" s="35"/>
      <c r="I85" s="35"/>
      <c r="J85" s="35"/>
      <c r="R85" s="9"/>
      <c r="S85" s="9"/>
      <c r="T85" s="9"/>
    </row>
    <row r="86" spans="1:20" s="12" customFormat="1">
      <c r="A86" s="24"/>
      <c r="F86" s="11"/>
      <c r="G86" s="11"/>
      <c r="R86" s="9"/>
      <c r="S86" s="9"/>
      <c r="T86" s="9"/>
    </row>
    <row r="87" spans="1:20" s="12" customFormat="1">
      <c r="F87" s="36"/>
      <c r="R87" s="9"/>
      <c r="S87" s="9"/>
      <c r="T87" s="9"/>
    </row>
    <row r="88" spans="1:20" s="12" customFormat="1">
      <c r="F88" s="11"/>
      <c r="R88" s="9"/>
      <c r="S88" s="9"/>
      <c r="T88" s="9"/>
    </row>
    <row r="89" spans="1:20" s="12" customFormat="1">
      <c r="F89" s="11"/>
      <c r="R89" s="9"/>
      <c r="S89" s="9"/>
      <c r="T89" s="9"/>
    </row>
    <row r="90" spans="1:20" s="12" customFormat="1">
      <c r="F90" s="11"/>
      <c r="R90" s="9"/>
      <c r="S90" s="9"/>
      <c r="T90" s="9"/>
    </row>
    <row r="91" spans="1:20" s="12" customFormat="1">
      <c r="F91" s="11"/>
      <c r="R91" s="9"/>
      <c r="S91" s="9"/>
      <c r="T91" s="9"/>
    </row>
    <row r="92" spans="1:20" s="12" customFormat="1">
      <c r="F92" s="11"/>
      <c r="R92" s="9"/>
      <c r="S92" s="9"/>
      <c r="T92" s="9"/>
    </row>
    <row r="93" spans="1:20" s="12" customFormat="1">
      <c r="F93" s="11"/>
      <c r="R93" s="9"/>
      <c r="S93" s="9"/>
      <c r="T93" s="9"/>
    </row>
    <row r="94" spans="1:20" s="12" customFormat="1">
      <c r="F94" s="11"/>
      <c r="R94" s="9"/>
      <c r="S94" s="9"/>
      <c r="T94" s="9"/>
    </row>
    <row r="95" spans="1:20" s="12" customFormat="1">
      <c r="F95" s="11"/>
      <c r="R95" s="9"/>
      <c r="S95" s="9"/>
      <c r="T95" s="9"/>
    </row>
    <row r="96" spans="1:20" s="12" customFormat="1">
      <c r="F96" s="11"/>
      <c r="R96" s="9"/>
      <c r="S96" s="9"/>
      <c r="T96" s="9"/>
    </row>
    <row r="97" spans="1:20" s="12" customFormat="1">
      <c r="F97" s="11"/>
      <c r="R97" s="9"/>
      <c r="S97" s="9"/>
      <c r="T97" s="9"/>
    </row>
    <row r="98" spans="1:20" s="12" customFormat="1">
      <c r="F98" s="11"/>
      <c r="R98" s="9"/>
      <c r="S98" s="9"/>
      <c r="T98" s="9"/>
    </row>
    <row r="99" spans="1:20" s="12" customFormat="1">
      <c r="F99" s="11"/>
      <c r="R99" s="9"/>
      <c r="S99" s="9"/>
      <c r="T99" s="9"/>
    </row>
    <row r="100" spans="1:20" s="12" customFormat="1">
      <c r="F100" s="11"/>
      <c r="R100" s="9"/>
      <c r="S100" s="9"/>
      <c r="T100" s="9"/>
    </row>
    <row r="102" spans="1:20" s="12" customFormat="1">
      <c r="A102" s="24"/>
      <c r="F102" s="11"/>
      <c r="G102" s="11"/>
      <c r="R102" s="9"/>
      <c r="S102" s="9"/>
      <c r="T102" s="9"/>
    </row>
    <row r="103" spans="1:20" s="12" customFormat="1">
      <c r="F103" s="36"/>
      <c r="G103" s="36"/>
      <c r="R103" s="9"/>
      <c r="S103" s="9"/>
      <c r="T103" s="9"/>
    </row>
    <row r="112" spans="1:20" s="12" customFormat="1">
      <c r="F112" s="11"/>
      <c r="G112" s="11"/>
      <c r="H112" s="35"/>
      <c r="I112" s="35"/>
      <c r="J112" s="35"/>
      <c r="R112" s="9"/>
      <c r="S112" s="9"/>
      <c r="T112" s="9"/>
    </row>
    <row r="114" spans="6:20" s="12" customFormat="1">
      <c r="F114" s="11"/>
      <c r="G114" s="11"/>
      <c r="H114" s="35"/>
      <c r="I114" s="35"/>
      <c r="J114" s="35"/>
      <c r="R114" s="9"/>
      <c r="S114" s="9"/>
      <c r="T114" s="9"/>
    </row>
    <row r="116" spans="6:20" s="12" customFormat="1">
      <c r="F116" s="11"/>
      <c r="G116" s="11"/>
      <c r="H116" s="35"/>
      <c r="I116" s="35"/>
      <c r="J116" s="35"/>
      <c r="R116" s="9"/>
      <c r="S116" s="9"/>
      <c r="T116" s="9"/>
    </row>
    <row r="118" spans="6:20" s="12" customFormat="1">
      <c r="F118" s="11"/>
      <c r="G118" s="11"/>
      <c r="H118" s="10"/>
      <c r="I118" s="10"/>
      <c r="J118" s="10"/>
      <c r="R118" s="9"/>
      <c r="S118" s="9"/>
      <c r="T118" s="9"/>
    </row>
    <row r="120" spans="6:20" s="12" customFormat="1">
      <c r="F120" s="37"/>
      <c r="G120" s="37"/>
      <c r="H120" s="38"/>
      <c r="I120" s="38"/>
      <c r="J120" s="38"/>
      <c r="R120" s="9"/>
      <c r="S120" s="9"/>
      <c r="T120" s="9"/>
    </row>
    <row r="121" spans="6:20" s="12" customFormat="1">
      <c r="F121" s="37"/>
      <c r="G121" s="37"/>
      <c r="H121" s="35"/>
      <c r="I121" s="35"/>
      <c r="J121" s="35"/>
      <c r="R121" s="9"/>
      <c r="S121" s="9"/>
      <c r="T121" s="9"/>
    </row>
    <row r="122" spans="6:20" s="12" customFormat="1">
      <c r="F122" s="37"/>
      <c r="G122" s="37"/>
      <c r="H122" s="35"/>
      <c r="I122" s="35"/>
      <c r="J122" s="35"/>
      <c r="R122" s="9"/>
      <c r="S122" s="9"/>
      <c r="T122" s="9"/>
    </row>
    <row r="123" spans="6:20" s="12" customFormat="1">
      <c r="F123" s="37"/>
      <c r="G123" s="37"/>
      <c r="H123" s="35"/>
      <c r="I123" s="35"/>
      <c r="J123" s="35"/>
      <c r="R123" s="9"/>
      <c r="S123" s="9"/>
      <c r="T123" s="9"/>
    </row>
    <row r="124" spans="6:20" s="12" customFormat="1">
      <c r="F124" s="37"/>
      <c r="G124" s="37"/>
      <c r="H124" s="35"/>
      <c r="I124" s="35"/>
      <c r="J124" s="35"/>
      <c r="R124" s="9"/>
      <c r="S124" s="9"/>
      <c r="T124" s="9"/>
    </row>
    <row r="125" spans="6:20" s="12" customFormat="1">
      <c r="F125" s="37"/>
      <c r="G125" s="37"/>
      <c r="H125" s="35"/>
      <c r="I125" s="35"/>
      <c r="J125" s="35"/>
      <c r="R125" s="9"/>
      <c r="S125" s="9"/>
      <c r="T125" s="9"/>
    </row>
    <row r="126" spans="6:20" s="12" customFormat="1">
      <c r="F126" s="37"/>
      <c r="G126" s="37"/>
      <c r="H126" s="35"/>
      <c r="I126" s="35"/>
      <c r="J126" s="35"/>
      <c r="R126" s="9"/>
      <c r="S126" s="9"/>
      <c r="T126" s="9"/>
    </row>
    <row r="127" spans="6:20" s="12" customFormat="1">
      <c r="F127" s="37"/>
      <c r="G127" s="37"/>
      <c r="R127" s="9"/>
      <c r="S127" s="9"/>
      <c r="T127" s="9"/>
    </row>
    <row r="128" spans="6:20" s="12" customFormat="1">
      <c r="F128" s="37"/>
      <c r="G128" s="37"/>
      <c r="R128" s="9"/>
      <c r="S128" s="9"/>
      <c r="T128" s="9"/>
    </row>
  </sheetData>
  <mergeCells count="5">
    <mergeCell ref="A1:D1"/>
    <mergeCell ref="B43:E43"/>
    <mergeCell ref="F43:I43"/>
    <mergeCell ref="J43:M43"/>
    <mergeCell ref="N43:Q43"/>
  </mergeCells>
  <phoneticPr fontId="1" type="noConversion"/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28"/>
  <sheetViews>
    <sheetView topLeftCell="A52" zoomScaleNormal="100" workbookViewId="0">
      <selection activeCell="E54" sqref="E54"/>
    </sheetView>
  </sheetViews>
  <sheetFormatPr defaultColWidth="9" defaultRowHeight="12.75"/>
  <cols>
    <col min="1" max="1" width="8.625" style="12" customWidth="1"/>
    <col min="2" max="2" width="6.875" style="12" customWidth="1"/>
    <col min="3" max="3" width="7.5" style="12" customWidth="1"/>
    <col min="4" max="5" width="9.5" style="12" customWidth="1"/>
    <col min="6" max="7" width="7.5" style="11" customWidth="1"/>
    <col min="8" max="17" width="7.5" style="12" customWidth="1"/>
    <col min="18" max="18" width="7.5" style="9" customWidth="1"/>
    <col min="19" max="19" width="9.125" style="9" customWidth="1"/>
    <col min="20" max="20" width="7.5" style="9" customWidth="1"/>
    <col min="21" max="16384" width="9" style="9"/>
  </cols>
  <sheetData>
    <row r="1" spans="1:15" ht="21" customHeight="1">
      <c r="A1" s="160" t="s">
        <v>62</v>
      </c>
      <c r="B1" s="160"/>
      <c r="C1" s="160"/>
      <c r="D1" s="160"/>
      <c r="L1" s="10"/>
      <c r="M1" s="29"/>
      <c r="N1" s="29"/>
      <c r="O1" s="10"/>
    </row>
    <row r="2" spans="1:15">
      <c r="A2" s="25"/>
      <c r="F2" s="13"/>
      <c r="G2" s="13"/>
      <c r="H2" s="24"/>
      <c r="I2" s="24"/>
      <c r="J2" s="24"/>
    </row>
    <row r="3" spans="1:15">
      <c r="A3" s="25"/>
      <c r="F3" s="13"/>
      <c r="G3" s="13"/>
      <c r="H3" s="24"/>
      <c r="I3" s="24"/>
      <c r="J3" s="24"/>
    </row>
    <row r="4" spans="1:15">
      <c r="A4" s="25"/>
      <c r="F4" s="13"/>
      <c r="G4" s="13"/>
      <c r="H4" s="24"/>
      <c r="I4" s="24"/>
      <c r="J4" s="24"/>
    </row>
    <row r="5" spans="1:15">
      <c r="A5" s="25"/>
      <c r="F5" s="13"/>
      <c r="G5" s="13"/>
      <c r="H5" s="24"/>
      <c r="I5" s="24"/>
      <c r="J5" s="24"/>
    </row>
    <row r="6" spans="1:15">
      <c r="A6" s="25"/>
      <c r="F6" s="13"/>
      <c r="G6" s="13"/>
      <c r="H6" s="24"/>
      <c r="I6" s="24"/>
      <c r="J6" s="24"/>
    </row>
    <row r="7" spans="1:15">
      <c r="A7" s="25"/>
      <c r="F7" s="13"/>
      <c r="G7" s="13"/>
      <c r="H7" s="24"/>
      <c r="I7" s="24"/>
      <c r="J7" s="24"/>
    </row>
    <row r="8" spans="1:15">
      <c r="A8" s="25"/>
      <c r="F8" s="13"/>
      <c r="G8" s="13"/>
      <c r="H8" s="24"/>
      <c r="I8" s="24"/>
      <c r="J8" s="24"/>
    </row>
    <row r="9" spans="1:15">
      <c r="A9" s="25"/>
      <c r="F9" s="13"/>
      <c r="G9" s="13"/>
      <c r="H9" s="24"/>
      <c r="I9" s="24"/>
      <c r="J9" s="24"/>
    </row>
    <row r="10" spans="1:15">
      <c r="A10" s="25"/>
      <c r="F10" s="13"/>
      <c r="G10" s="13"/>
      <c r="H10" s="24"/>
      <c r="I10" s="24"/>
      <c r="J10" s="24"/>
    </row>
    <row r="11" spans="1:15">
      <c r="A11" s="25"/>
      <c r="F11" s="13"/>
      <c r="G11" s="13"/>
      <c r="H11" s="24"/>
      <c r="I11" s="24"/>
      <c r="J11" s="24"/>
    </row>
    <row r="12" spans="1:15">
      <c r="A12" s="25"/>
      <c r="F12" s="13"/>
      <c r="G12" s="13"/>
      <c r="H12" s="24"/>
      <c r="I12" s="24"/>
      <c r="J12" s="24"/>
    </row>
    <row r="13" spans="1:15">
      <c r="A13" s="25"/>
      <c r="F13" s="13"/>
      <c r="G13" s="13"/>
      <c r="H13" s="24"/>
      <c r="I13" s="24"/>
      <c r="J13" s="24"/>
    </row>
    <row r="14" spans="1:15">
      <c r="A14" s="25"/>
      <c r="F14" s="13"/>
      <c r="G14" s="13"/>
      <c r="H14" s="24"/>
      <c r="I14" s="24"/>
      <c r="J14" s="24"/>
    </row>
    <row r="15" spans="1:15">
      <c r="A15" s="25"/>
      <c r="F15" s="13"/>
      <c r="G15" s="13"/>
      <c r="H15" s="24"/>
      <c r="I15" s="24"/>
      <c r="J15" s="24"/>
    </row>
    <row r="16" spans="1:15">
      <c r="A16" s="25"/>
      <c r="F16" s="13"/>
      <c r="G16" s="13"/>
      <c r="H16" s="24"/>
      <c r="I16" s="24"/>
      <c r="J16" s="24"/>
    </row>
    <row r="17" spans="1:10">
      <c r="A17" s="25"/>
      <c r="F17" s="13"/>
      <c r="G17" s="13"/>
      <c r="H17" s="24"/>
      <c r="I17" s="24"/>
      <c r="J17" s="24"/>
    </row>
    <row r="18" spans="1:10">
      <c r="A18" s="25"/>
      <c r="F18" s="13"/>
      <c r="G18" s="13"/>
      <c r="H18" s="24"/>
      <c r="I18" s="24"/>
      <c r="J18" s="24"/>
    </row>
    <row r="19" spans="1:10">
      <c r="A19" s="25"/>
      <c r="F19" s="13"/>
      <c r="G19" s="13"/>
      <c r="H19" s="24"/>
      <c r="I19" s="24"/>
      <c r="J19" s="24"/>
    </row>
    <row r="20" spans="1:10">
      <c r="A20" s="25"/>
      <c r="F20" s="13"/>
      <c r="G20" s="13"/>
      <c r="H20" s="24"/>
      <c r="I20" s="24"/>
      <c r="J20" s="24"/>
    </row>
    <row r="21" spans="1:10">
      <c r="A21" s="25"/>
      <c r="F21" s="13"/>
      <c r="G21" s="13"/>
      <c r="H21" s="24"/>
      <c r="I21" s="24"/>
      <c r="J21" s="24"/>
    </row>
    <row r="22" spans="1:10">
      <c r="A22" s="25"/>
      <c r="F22" s="13"/>
      <c r="G22" s="13"/>
      <c r="H22" s="24"/>
      <c r="I22" s="24"/>
      <c r="J22" s="24"/>
    </row>
    <row r="23" spans="1:10">
      <c r="A23" s="25"/>
      <c r="F23" s="13"/>
      <c r="G23" s="13"/>
      <c r="H23" s="24"/>
      <c r="I23" s="24"/>
      <c r="J23" s="24"/>
    </row>
    <row r="24" spans="1:10">
      <c r="A24" s="25"/>
      <c r="F24" s="13"/>
      <c r="G24" s="13"/>
      <c r="H24" s="24"/>
      <c r="I24" s="24"/>
      <c r="J24" s="24"/>
    </row>
    <row r="25" spans="1:10">
      <c r="A25" s="25"/>
      <c r="F25" s="13"/>
      <c r="G25" s="13"/>
      <c r="H25" s="24"/>
      <c r="I25" s="24"/>
      <c r="J25" s="24"/>
    </row>
    <row r="26" spans="1:10">
      <c r="A26" s="25"/>
      <c r="F26" s="13"/>
      <c r="G26" s="13"/>
      <c r="H26" s="24"/>
      <c r="I26" s="24"/>
      <c r="J26" s="24"/>
    </row>
    <row r="27" spans="1:10">
      <c r="A27" s="25"/>
      <c r="F27" s="13"/>
      <c r="G27" s="13"/>
      <c r="H27" s="24"/>
      <c r="I27" s="24"/>
      <c r="J27" s="24"/>
    </row>
    <row r="28" spans="1:10">
      <c r="A28" s="25"/>
      <c r="F28" s="13"/>
      <c r="G28" s="13"/>
      <c r="H28" s="24"/>
      <c r="I28" s="24"/>
      <c r="J28" s="24"/>
    </row>
    <row r="29" spans="1:10">
      <c r="A29" s="25"/>
      <c r="F29" s="13"/>
      <c r="G29" s="13"/>
      <c r="H29" s="24"/>
      <c r="I29" s="24"/>
      <c r="J29" s="24"/>
    </row>
    <row r="30" spans="1:10">
      <c r="A30" s="25"/>
      <c r="F30" s="13"/>
      <c r="G30" s="13"/>
      <c r="H30" s="24"/>
      <c r="I30" s="24"/>
      <c r="J30" s="24"/>
    </row>
    <row r="31" spans="1:10">
      <c r="A31" s="25"/>
      <c r="F31" s="13"/>
      <c r="G31" s="13"/>
      <c r="H31" s="24"/>
      <c r="I31" s="24"/>
      <c r="J31" s="24"/>
    </row>
    <row r="32" spans="1:10">
      <c r="A32" s="25"/>
      <c r="F32" s="13"/>
      <c r="G32" s="13"/>
      <c r="H32" s="24"/>
      <c r="I32" s="24"/>
      <c r="J32" s="24"/>
    </row>
    <row r="33" spans="1:20">
      <c r="A33" s="25"/>
      <c r="F33" s="13"/>
      <c r="G33" s="13"/>
      <c r="H33" s="24"/>
      <c r="I33" s="24"/>
      <c r="J33" s="24"/>
    </row>
    <row r="34" spans="1:20">
      <c r="A34" s="25"/>
      <c r="F34" s="13"/>
      <c r="G34" s="13"/>
      <c r="H34" s="24"/>
      <c r="I34" s="24"/>
      <c r="J34" s="24"/>
    </row>
    <row r="35" spans="1:20">
      <c r="A35" s="25"/>
      <c r="F35" s="13"/>
      <c r="G35" s="13"/>
      <c r="H35" s="24"/>
      <c r="I35" s="24"/>
      <c r="J35" s="24"/>
    </row>
    <row r="36" spans="1:20">
      <c r="A36" s="25"/>
      <c r="F36" s="13"/>
      <c r="G36" s="13"/>
      <c r="H36" s="24"/>
      <c r="I36" s="24"/>
      <c r="J36" s="24"/>
    </row>
    <row r="37" spans="1:20">
      <c r="A37" s="25"/>
      <c r="F37" s="13"/>
      <c r="G37" s="13"/>
      <c r="H37" s="24"/>
      <c r="I37" s="24"/>
      <c r="J37" s="24"/>
    </row>
    <row r="38" spans="1:20">
      <c r="A38" s="25"/>
      <c r="F38" s="13"/>
      <c r="G38" s="13"/>
      <c r="H38" s="24"/>
      <c r="I38" s="24"/>
      <c r="J38" s="24"/>
    </row>
    <row r="39" spans="1:20">
      <c r="A39" s="25"/>
      <c r="F39" s="13"/>
      <c r="G39" s="13"/>
      <c r="H39" s="24"/>
      <c r="I39" s="24"/>
      <c r="J39" s="24"/>
    </row>
    <row r="40" spans="1:20">
      <c r="A40" s="25"/>
      <c r="F40" s="13"/>
      <c r="G40" s="13"/>
      <c r="H40" s="24"/>
      <c r="I40" s="24"/>
      <c r="J40" s="24"/>
    </row>
    <row r="41" spans="1:20">
      <c r="A41" s="25"/>
      <c r="F41" s="13"/>
      <c r="G41" s="13"/>
      <c r="H41" s="24"/>
      <c r="I41" s="24"/>
      <c r="J41" s="24"/>
    </row>
    <row r="42" spans="1:20">
      <c r="A42" s="25"/>
      <c r="F42" s="13"/>
      <c r="G42" s="13"/>
      <c r="H42" s="24"/>
      <c r="I42" s="24"/>
      <c r="J42" s="24"/>
    </row>
    <row r="43" spans="1:20" s="19" customFormat="1" ht="25.5" customHeight="1">
      <c r="A43" s="26"/>
      <c r="B43" s="159" t="s">
        <v>32</v>
      </c>
      <c r="C43" s="159"/>
      <c r="D43" s="159"/>
      <c r="E43" s="159"/>
      <c r="F43" s="159" t="s">
        <v>37</v>
      </c>
      <c r="G43" s="159"/>
      <c r="H43" s="159"/>
      <c r="I43" s="159"/>
      <c r="J43" s="159" t="s">
        <v>38</v>
      </c>
      <c r="K43" s="159"/>
      <c r="L43" s="159"/>
      <c r="M43" s="159"/>
      <c r="N43" s="159" t="s">
        <v>39</v>
      </c>
      <c r="O43" s="159"/>
      <c r="P43" s="159"/>
      <c r="Q43" s="159"/>
    </row>
    <row r="44" spans="1:20" s="16" customFormat="1" ht="112.5" customHeight="1">
      <c r="A44" s="49" t="s">
        <v>60</v>
      </c>
      <c r="B44" s="20" t="s">
        <v>35</v>
      </c>
      <c r="C44" s="20" t="s">
        <v>36</v>
      </c>
      <c r="D44" s="20" t="s">
        <v>33</v>
      </c>
      <c r="E44" s="20" t="s">
        <v>34</v>
      </c>
      <c r="F44" s="20" t="s">
        <v>35</v>
      </c>
      <c r="G44" s="20" t="s">
        <v>36</v>
      </c>
      <c r="H44" s="20" t="s">
        <v>33</v>
      </c>
      <c r="I44" s="20" t="s">
        <v>34</v>
      </c>
      <c r="J44" s="20" t="s">
        <v>35</v>
      </c>
      <c r="K44" s="20" t="s">
        <v>36</v>
      </c>
      <c r="L44" s="20" t="s">
        <v>33</v>
      </c>
      <c r="M44" s="20" t="s">
        <v>34</v>
      </c>
      <c r="N44" s="20" t="s">
        <v>35</v>
      </c>
      <c r="O44" s="20" t="s">
        <v>36</v>
      </c>
      <c r="P44" s="20" t="s">
        <v>33</v>
      </c>
      <c r="Q44" s="20" t="s">
        <v>34</v>
      </c>
      <c r="R44" s="15"/>
      <c r="S44" s="14"/>
      <c r="T44" s="15"/>
    </row>
    <row r="45" spans="1:20" ht="13.5">
      <c r="A45" s="27">
        <v>-1</v>
      </c>
      <c r="B45" s="43">
        <v>230.02560399999999</v>
      </c>
      <c r="C45" s="43">
        <v>4606.1567379999997</v>
      </c>
      <c r="D45" s="43">
        <v>516.49920699999996</v>
      </c>
      <c r="E45" s="43">
        <v>4616.0351559999999</v>
      </c>
      <c r="F45" s="44"/>
      <c r="G45" s="45"/>
      <c r="H45" s="45"/>
      <c r="I45" s="46"/>
      <c r="J45" s="47"/>
      <c r="K45" s="46"/>
      <c r="L45" s="46"/>
      <c r="M45" s="46"/>
      <c r="N45" s="46"/>
      <c r="O45" s="48"/>
      <c r="P45" s="48"/>
      <c r="Q45" s="46"/>
      <c r="R45" s="17"/>
      <c r="S45" s="17"/>
      <c r="T45" s="17"/>
    </row>
    <row r="46" spans="1:20" ht="13.5">
      <c r="A46" s="27">
        <v>0</v>
      </c>
      <c r="B46" s="43">
        <v>975.13922100000002</v>
      </c>
      <c r="C46" s="43">
        <v>5246.841797</v>
      </c>
      <c r="D46" s="43">
        <v>1635.580811</v>
      </c>
      <c r="E46" s="43">
        <v>5323.0463870000003</v>
      </c>
      <c r="F46" s="44"/>
      <c r="G46" s="45"/>
      <c r="H46" s="45"/>
      <c r="I46" s="46"/>
      <c r="J46" s="43"/>
      <c r="K46" s="46"/>
      <c r="L46" s="46"/>
      <c r="M46" s="46"/>
      <c r="N46" s="46"/>
      <c r="O46" s="48"/>
      <c r="P46" s="48"/>
      <c r="Q46" s="46"/>
      <c r="R46" s="17"/>
      <c r="S46" s="17"/>
      <c r="T46" s="17"/>
    </row>
    <row r="47" spans="1:20" ht="13.5">
      <c r="A47" s="27">
        <v>1</v>
      </c>
      <c r="B47" s="43">
        <v>2104.0991210000002</v>
      </c>
      <c r="C47" s="43">
        <v>5903.0498049999997</v>
      </c>
      <c r="D47" s="43">
        <v>3114.5183109999998</v>
      </c>
      <c r="E47" s="43">
        <v>6128.841797</v>
      </c>
      <c r="F47" s="44"/>
      <c r="G47" s="45"/>
      <c r="H47" s="45"/>
      <c r="I47" s="45"/>
      <c r="J47" s="43"/>
      <c r="K47" s="46"/>
      <c r="L47" s="46"/>
      <c r="M47" s="46"/>
      <c r="N47" s="46"/>
      <c r="O47" s="48"/>
      <c r="P47" s="48"/>
      <c r="Q47" s="46"/>
      <c r="R47" s="17"/>
      <c r="S47" s="17"/>
      <c r="T47" s="17"/>
    </row>
    <row r="48" spans="1:20" ht="13.5">
      <c r="A48" s="27">
        <v>2</v>
      </c>
      <c r="B48" s="43">
        <v>3278.217529</v>
      </c>
      <c r="C48" s="43">
        <v>6474.5854490000002</v>
      </c>
      <c r="D48" s="43">
        <v>4181.3857420000004</v>
      </c>
      <c r="E48" s="43">
        <v>6875.3662109999996</v>
      </c>
      <c r="F48" s="44"/>
      <c r="G48" s="45"/>
      <c r="H48" s="45"/>
      <c r="I48" s="45"/>
      <c r="J48" s="43"/>
      <c r="K48" s="46"/>
      <c r="L48" s="46"/>
      <c r="M48" s="46"/>
      <c r="N48" s="46"/>
      <c r="O48" s="48"/>
      <c r="P48" s="48"/>
      <c r="Q48" s="46"/>
      <c r="R48" s="17"/>
      <c r="S48" s="17"/>
      <c r="T48" s="17"/>
    </row>
    <row r="49" spans="1:20" ht="13.5">
      <c r="A49" s="27">
        <v>3</v>
      </c>
      <c r="B49" s="43">
        <v>4205.3759769999997</v>
      </c>
      <c r="C49" s="43">
        <v>6968.5053710000002</v>
      </c>
      <c r="D49" s="43">
        <v>5045.0400390000004</v>
      </c>
      <c r="E49" s="43">
        <v>7562.6206050000001</v>
      </c>
      <c r="F49" s="44"/>
      <c r="G49" s="45"/>
      <c r="H49" s="45"/>
      <c r="I49" s="45"/>
      <c r="J49" s="43"/>
      <c r="K49" s="46"/>
      <c r="L49" s="46"/>
      <c r="M49" s="46"/>
      <c r="N49" s="46"/>
      <c r="O49" s="48"/>
      <c r="P49" s="48"/>
      <c r="Q49" s="46"/>
      <c r="R49" s="17"/>
      <c r="S49" s="17"/>
      <c r="T49" s="17"/>
    </row>
    <row r="50" spans="1:20" ht="13.5">
      <c r="A50" s="27">
        <v>4</v>
      </c>
      <c r="B50" s="43">
        <v>4867.2290039999998</v>
      </c>
      <c r="C50" s="43">
        <v>7446.9023440000001</v>
      </c>
      <c r="D50" s="43">
        <v>5783.0976559999999</v>
      </c>
      <c r="E50" s="43">
        <v>8228.7070309999999</v>
      </c>
      <c r="F50" s="44"/>
      <c r="G50" s="45"/>
      <c r="H50" s="45"/>
      <c r="I50" s="45"/>
      <c r="J50" s="43"/>
      <c r="K50" s="46"/>
      <c r="L50" s="46"/>
      <c r="M50" s="46"/>
      <c r="N50" s="46"/>
      <c r="O50" s="48"/>
      <c r="P50" s="48"/>
      <c r="Q50" s="46"/>
      <c r="R50" s="17"/>
      <c r="S50" s="17"/>
      <c r="T50" s="17"/>
    </row>
    <row r="51" spans="1:20" ht="13.5">
      <c r="A51" s="27">
        <v>5</v>
      </c>
      <c r="B51" s="43">
        <v>5506.5024409999996</v>
      </c>
      <c r="C51" s="43">
        <v>8050.8959960000002</v>
      </c>
      <c r="D51" s="43">
        <v>6516.9213870000003</v>
      </c>
      <c r="E51" s="43">
        <v>8815.7666019999997</v>
      </c>
      <c r="F51" s="44"/>
      <c r="G51" s="45"/>
      <c r="H51" s="45"/>
      <c r="I51" s="46"/>
      <c r="J51" s="43"/>
      <c r="K51" s="46"/>
      <c r="L51" s="46"/>
      <c r="M51" s="46"/>
      <c r="N51" s="46"/>
      <c r="O51" s="48"/>
      <c r="P51" s="48"/>
      <c r="Q51" s="46"/>
      <c r="R51" s="17"/>
      <c r="S51" s="17"/>
      <c r="T51" s="17"/>
    </row>
    <row r="52" spans="1:20" ht="13.5">
      <c r="A52" s="27">
        <v>6</v>
      </c>
      <c r="B52" s="43">
        <v>6131.6640630000002</v>
      </c>
      <c r="C52" s="43">
        <v>8783.3085940000001</v>
      </c>
      <c r="D52" s="43">
        <v>7325.5390630000002</v>
      </c>
      <c r="E52" s="43">
        <v>9435.2832030000009</v>
      </c>
      <c r="F52" s="44"/>
      <c r="G52" s="45"/>
      <c r="H52" s="45"/>
      <c r="I52" s="46"/>
      <c r="J52" s="43"/>
      <c r="K52" s="46"/>
      <c r="L52" s="46"/>
      <c r="M52" s="46"/>
      <c r="N52" s="46"/>
      <c r="O52" s="48"/>
      <c r="P52" s="48"/>
      <c r="Q52" s="46"/>
      <c r="R52" s="17"/>
      <c r="S52" s="17"/>
      <c r="T52" s="17"/>
    </row>
    <row r="53" spans="1:20" ht="13.5">
      <c r="A53" s="27">
        <v>7</v>
      </c>
      <c r="B53" s="43">
        <v>6708.8447269999997</v>
      </c>
      <c r="C53" s="43">
        <v>9762.6816409999992</v>
      </c>
      <c r="D53" s="43">
        <v>8216.0068360000005</v>
      </c>
      <c r="E53" s="43">
        <v>10403.366211</v>
      </c>
      <c r="F53" s="44"/>
      <c r="G53" s="45"/>
      <c r="H53" s="45"/>
      <c r="I53" s="46"/>
      <c r="J53" s="43"/>
      <c r="K53" s="46"/>
      <c r="L53" s="46"/>
      <c r="M53" s="46"/>
      <c r="N53" s="46"/>
      <c r="O53" s="48"/>
      <c r="P53" s="48"/>
      <c r="Q53" s="46"/>
      <c r="R53" s="17"/>
      <c r="S53" s="17"/>
      <c r="T53" s="17"/>
    </row>
    <row r="54" spans="1:20" ht="13.5">
      <c r="A54" s="27">
        <v>8</v>
      </c>
      <c r="B54" s="43">
        <v>7225.3442379999997</v>
      </c>
      <c r="C54" s="43">
        <v>10730.764648</v>
      </c>
      <c r="D54" s="43">
        <v>9460.6845699999994</v>
      </c>
      <c r="E54" s="43">
        <v>11312.179688</v>
      </c>
      <c r="F54" s="44"/>
      <c r="G54" s="45"/>
      <c r="H54" s="45"/>
      <c r="I54" s="46"/>
      <c r="J54" s="43"/>
      <c r="K54" s="46"/>
      <c r="L54" s="46"/>
      <c r="M54" s="46"/>
      <c r="N54" s="46"/>
      <c r="O54" s="48"/>
      <c r="P54" s="48"/>
      <c r="Q54" s="46"/>
      <c r="R54" s="17"/>
      <c r="S54" s="17"/>
      <c r="T54" s="17"/>
    </row>
    <row r="55" spans="1:20" ht="13.5">
      <c r="A55" s="27">
        <v>9</v>
      </c>
      <c r="B55" s="43">
        <v>7794.0576170000004</v>
      </c>
      <c r="C55" s="43">
        <v>11775.052734000001</v>
      </c>
      <c r="D55" s="43">
        <v>11017.238281</v>
      </c>
      <c r="E55" s="43">
        <v>12290.140625</v>
      </c>
      <c r="F55" s="44"/>
      <c r="G55" s="45"/>
      <c r="H55" s="45"/>
      <c r="I55" s="46"/>
      <c r="J55" s="45"/>
      <c r="K55" s="46"/>
      <c r="L55" s="46"/>
      <c r="M55" s="46"/>
      <c r="N55" s="46"/>
      <c r="O55" s="48"/>
      <c r="P55" s="48"/>
      <c r="Q55" s="46"/>
      <c r="R55" s="17"/>
      <c r="S55" s="17"/>
      <c r="T55" s="17"/>
    </row>
    <row r="56" spans="1:20" ht="13.5">
      <c r="A56" s="27">
        <v>10</v>
      </c>
      <c r="B56" s="43">
        <v>8451.6767579999996</v>
      </c>
      <c r="C56" s="43">
        <v>12661.286133</v>
      </c>
      <c r="D56" s="43">
        <v>12431.260742</v>
      </c>
      <c r="E56" s="43">
        <v>13126.982421999999</v>
      </c>
      <c r="F56" s="44"/>
      <c r="G56" s="45"/>
      <c r="H56" s="45"/>
      <c r="I56" s="46"/>
      <c r="J56" s="45"/>
      <c r="K56" s="46"/>
      <c r="L56" s="46"/>
      <c r="M56" s="46"/>
      <c r="N56" s="46"/>
      <c r="O56" s="48"/>
      <c r="P56" s="48"/>
      <c r="Q56" s="46"/>
      <c r="R56" s="17"/>
      <c r="S56" s="17"/>
      <c r="T56" s="17"/>
    </row>
    <row r="57" spans="1:20" ht="13.5">
      <c r="A57" s="27">
        <v>11</v>
      </c>
      <c r="B57" s="43">
        <v>9275.8173829999996</v>
      </c>
      <c r="C57" s="43">
        <v>13263.869140999999</v>
      </c>
      <c r="D57" s="43">
        <v>13376.764648</v>
      </c>
      <c r="E57" s="43">
        <v>13651.949219</v>
      </c>
      <c r="F57" s="44"/>
      <c r="G57" s="45"/>
      <c r="H57" s="45"/>
      <c r="I57" s="46"/>
      <c r="J57" s="45"/>
      <c r="K57" s="46"/>
      <c r="L57" s="46"/>
      <c r="M57" s="46"/>
      <c r="N57" s="46"/>
      <c r="O57" s="48"/>
      <c r="P57" s="48"/>
      <c r="Q57" s="46"/>
      <c r="R57" s="17"/>
      <c r="S57" s="17"/>
      <c r="T57" s="17"/>
    </row>
    <row r="58" spans="1:20" ht="13.5">
      <c r="A58" s="27">
        <v>12</v>
      </c>
      <c r="B58" s="43">
        <v>10222.732421999999</v>
      </c>
      <c r="C58" s="43">
        <v>13685.817383</v>
      </c>
      <c r="D58" s="43">
        <v>13874.917969</v>
      </c>
      <c r="E58" s="43">
        <v>13976.524414</v>
      </c>
      <c r="F58" s="44"/>
      <c r="G58" s="45"/>
      <c r="H58" s="45"/>
      <c r="I58" s="43"/>
      <c r="J58" s="46"/>
      <c r="K58" s="46"/>
      <c r="L58" s="46"/>
      <c r="M58" s="46"/>
      <c r="N58" s="46"/>
      <c r="O58" s="48"/>
      <c r="P58" s="48"/>
      <c r="Q58" s="46"/>
      <c r="R58" s="17"/>
      <c r="S58" s="17"/>
      <c r="T58" s="17"/>
    </row>
    <row r="59" spans="1:20" ht="13.5">
      <c r="A59" s="27">
        <v>13</v>
      </c>
      <c r="B59" s="43">
        <v>11312.179688</v>
      </c>
      <c r="C59" s="43">
        <v>13931.366211</v>
      </c>
      <c r="D59" s="43">
        <v>14042.851563</v>
      </c>
      <c r="E59" s="43">
        <v>14073.897461</v>
      </c>
      <c r="F59" s="44"/>
      <c r="G59" s="45"/>
      <c r="H59" s="45"/>
      <c r="I59" s="43"/>
      <c r="J59" s="46"/>
      <c r="K59" s="46"/>
      <c r="L59" s="46"/>
      <c r="M59" s="46"/>
      <c r="N59" s="46"/>
      <c r="O59" s="48"/>
      <c r="P59" s="48"/>
      <c r="Q59" s="46"/>
      <c r="R59" s="17"/>
      <c r="S59" s="17"/>
      <c r="T59" s="17"/>
    </row>
    <row r="60" spans="1:20" ht="13.5">
      <c r="A60" s="27">
        <v>14</v>
      </c>
      <c r="B60" s="43">
        <v>12294.374023</v>
      </c>
      <c r="C60" s="43">
        <v>14045.673828000001</v>
      </c>
      <c r="D60" s="43">
        <v>14100.709961</v>
      </c>
      <c r="E60" s="43">
        <v>14106.355469</v>
      </c>
      <c r="F60" s="44"/>
      <c r="G60" s="45"/>
      <c r="H60" s="45"/>
      <c r="I60" s="43"/>
      <c r="J60" s="46"/>
      <c r="K60" s="46"/>
      <c r="L60" s="46"/>
      <c r="M60" s="46"/>
      <c r="N60" s="46"/>
      <c r="O60" s="48"/>
      <c r="P60" s="48"/>
      <c r="Q60" s="46"/>
      <c r="R60" s="17"/>
      <c r="S60" s="17"/>
      <c r="T60" s="17"/>
    </row>
    <row r="61" spans="1:20" ht="13.5">
      <c r="A61" s="27">
        <v>15</v>
      </c>
      <c r="B61" s="43">
        <v>13077.590819999999</v>
      </c>
      <c r="C61" s="43">
        <v>14095.065430000001</v>
      </c>
      <c r="D61" s="43">
        <v>14106.355469</v>
      </c>
      <c r="E61" s="43">
        <v>14109.177734000001</v>
      </c>
      <c r="F61" s="44"/>
      <c r="G61" s="45"/>
      <c r="H61" s="45"/>
      <c r="I61" s="43"/>
      <c r="J61" s="46"/>
      <c r="K61" s="46"/>
      <c r="L61" s="46"/>
      <c r="M61" s="46"/>
      <c r="N61" s="46"/>
      <c r="O61" s="48"/>
      <c r="P61" s="48"/>
      <c r="Q61" s="46"/>
      <c r="R61" s="17"/>
      <c r="S61" s="17"/>
      <c r="T61" s="17"/>
    </row>
    <row r="62" spans="1:20" ht="13.5">
      <c r="A62" s="27">
        <v>16</v>
      </c>
      <c r="B62" s="43">
        <v>13603.967773</v>
      </c>
      <c r="C62" s="43">
        <v>14110.588867</v>
      </c>
      <c r="D62" s="43">
        <v>14112</v>
      </c>
      <c r="E62" s="43">
        <v>14112</v>
      </c>
      <c r="F62" s="43"/>
      <c r="G62" s="45"/>
      <c r="H62" s="45"/>
      <c r="I62" s="43"/>
      <c r="J62" s="47"/>
      <c r="K62" s="43"/>
      <c r="L62" s="45"/>
      <c r="M62" s="46"/>
      <c r="N62" s="46"/>
      <c r="O62" s="48"/>
      <c r="P62" s="48"/>
      <c r="Q62" s="46"/>
      <c r="R62" s="17"/>
      <c r="S62" s="17"/>
      <c r="T62" s="17"/>
    </row>
    <row r="63" spans="1:20" ht="13.5">
      <c r="A63" s="27">
        <v>17</v>
      </c>
      <c r="B63" s="43">
        <v>13869.273438</v>
      </c>
      <c r="C63" s="43">
        <v>14112</v>
      </c>
      <c r="D63" s="43">
        <v>14112</v>
      </c>
      <c r="E63" s="43">
        <v>14112</v>
      </c>
      <c r="F63" s="43"/>
      <c r="G63" s="45"/>
      <c r="H63" s="45"/>
      <c r="I63" s="43"/>
      <c r="J63" s="47"/>
      <c r="K63" s="43"/>
      <c r="L63" s="43"/>
      <c r="M63" s="46"/>
      <c r="N63" s="46"/>
      <c r="O63" s="48"/>
      <c r="P63" s="48"/>
      <c r="Q63" s="46"/>
      <c r="R63" s="17"/>
      <c r="S63" s="17"/>
      <c r="T63" s="17"/>
    </row>
    <row r="64" spans="1:20" ht="13.5">
      <c r="A64" s="27">
        <v>18</v>
      </c>
      <c r="B64" s="43">
        <v>14000.515625</v>
      </c>
      <c r="C64" s="43">
        <v>14112</v>
      </c>
      <c r="D64" s="43">
        <v>14112</v>
      </c>
      <c r="E64" s="43">
        <v>14112</v>
      </c>
      <c r="F64" s="43"/>
      <c r="G64" s="45"/>
      <c r="H64" s="45"/>
      <c r="I64" s="43"/>
      <c r="J64" s="47"/>
      <c r="K64" s="43"/>
      <c r="L64" s="43"/>
      <c r="M64" s="46"/>
      <c r="N64" s="46"/>
      <c r="O64" s="48"/>
      <c r="P64" s="48"/>
      <c r="Q64" s="46"/>
      <c r="R64" s="17"/>
      <c r="S64" s="17"/>
      <c r="T64" s="17"/>
    </row>
    <row r="65" spans="1:20" ht="13.5">
      <c r="A65" s="27">
        <v>19</v>
      </c>
      <c r="B65" s="43">
        <v>14071.075194999999</v>
      </c>
      <c r="C65" s="43">
        <v>14112</v>
      </c>
      <c r="D65" s="43">
        <v>14112</v>
      </c>
      <c r="E65" s="43">
        <v>14112</v>
      </c>
      <c r="F65" s="43"/>
      <c r="G65" s="45"/>
      <c r="H65" s="45"/>
      <c r="I65" s="43"/>
      <c r="J65" s="47"/>
      <c r="K65" s="43"/>
      <c r="L65" s="45"/>
      <c r="M65" s="46"/>
      <c r="N65" s="46"/>
      <c r="O65" s="48"/>
      <c r="P65" s="48"/>
      <c r="Q65" s="46"/>
      <c r="R65" s="17"/>
      <c r="S65" s="17"/>
      <c r="T65" s="17"/>
    </row>
    <row r="66" spans="1:20" ht="13.5">
      <c r="A66" s="27">
        <v>20</v>
      </c>
      <c r="B66" s="43">
        <v>14099.298828000001</v>
      </c>
      <c r="C66" s="43">
        <v>14112</v>
      </c>
      <c r="D66" s="43">
        <v>14112</v>
      </c>
      <c r="E66" s="43">
        <v>14112</v>
      </c>
      <c r="F66" s="43"/>
      <c r="G66" s="45"/>
      <c r="H66" s="45"/>
      <c r="I66" s="43"/>
      <c r="J66" s="47"/>
      <c r="K66" s="43"/>
      <c r="L66" s="43"/>
      <c r="M66" s="46"/>
      <c r="N66" s="46"/>
      <c r="O66" s="48"/>
      <c r="P66" s="48"/>
      <c r="Q66" s="46"/>
      <c r="R66" s="17"/>
      <c r="S66" s="17"/>
      <c r="T66" s="17"/>
    </row>
    <row r="67" spans="1:20" ht="13.5">
      <c r="A67" s="27">
        <v>21</v>
      </c>
      <c r="B67" s="43">
        <v>14110.588867</v>
      </c>
      <c r="C67" s="43">
        <v>14112</v>
      </c>
      <c r="D67" s="43">
        <v>14112</v>
      </c>
      <c r="E67" s="43">
        <v>14112</v>
      </c>
      <c r="F67" s="43"/>
      <c r="G67" s="45"/>
      <c r="H67" s="45"/>
      <c r="I67" s="43"/>
      <c r="J67" s="47"/>
      <c r="K67" s="43"/>
      <c r="L67" s="43"/>
      <c r="M67" s="46"/>
      <c r="N67" s="46"/>
      <c r="O67" s="48"/>
      <c r="P67" s="48"/>
      <c r="Q67" s="46"/>
      <c r="R67" s="17"/>
      <c r="S67" s="17"/>
      <c r="T67" s="17"/>
    </row>
    <row r="68" spans="1:20" ht="13.5">
      <c r="A68" s="27"/>
      <c r="B68" s="21"/>
      <c r="C68" s="21"/>
      <c r="D68" s="21"/>
      <c r="E68" s="21"/>
      <c r="F68" s="21"/>
      <c r="G68" s="23"/>
      <c r="H68" s="23"/>
      <c r="I68" s="21"/>
      <c r="J68" s="21"/>
      <c r="K68" s="21"/>
      <c r="L68" s="21"/>
      <c r="M68" s="22"/>
      <c r="N68" s="22"/>
      <c r="O68" s="30"/>
      <c r="P68" s="30"/>
      <c r="Q68" s="22"/>
      <c r="R68" s="17"/>
      <c r="S68" s="17"/>
      <c r="T68" s="17"/>
    </row>
    <row r="69" spans="1:20">
      <c r="A69" s="31"/>
      <c r="B69" s="31"/>
      <c r="C69" s="31"/>
      <c r="D69" s="31"/>
      <c r="E69" s="31"/>
      <c r="F69" s="31"/>
      <c r="G69" s="32"/>
      <c r="H69" s="32"/>
      <c r="I69" s="32"/>
      <c r="J69" s="32"/>
      <c r="K69" s="31"/>
      <c r="L69" s="32"/>
      <c r="M69" s="32"/>
      <c r="N69" s="32"/>
      <c r="O69" s="32"/>
      <c r="P69" s="32"/>
      <c r="Q69" s="31"/>
      <c r="R69" s="18"/>
      <c r="S69" s="18"/>
      <c r="T69" s="18"/>
    </row>
    <row r="70" spans="1:20">
      <c r="A70" s="28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  <c r="P70" s="33"/>
      <c r="Q70" s="23"/>
    </row>
    <row r="71" spans="1:20" s="42" customFormat="1" ht="25.5">
      <c r="A71" s="39" t="s">
        <v>40</v>
      </c>
      <c r="B71" s="40">
        <v>13.6954024144316</v>
      </c>
      <c r="C71" s="40">
        <v>9.24840777412407</v>
      </c>
      <c r="D71" s="40">
        <v>9.6916168207882496</v>
      </c>
      <c r="E71" s="40">
        <v>8.6984126728979998</v>
      </c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1"/>
      <c r="S71" s="41"/>
      <c r="T71" s="41"/>
    </row>
    <row r="72" spans="1:20">
      <c r="B72" s="34"/>
      <c r="C72" s="34"/>
      <c r="D72" s="34"/>
      <c r="E72" s="34"/>
      <c r="G72" s="12"/>
    </row>
    <row r="73" spans="1:20">
      <c r="G73" s="12"/>
    </row>
    <row r="74" spans="1:20">
      <c r="G74" s="12"/>
      <c r="H74" s="10"/>
      <c r="I74" s="10"/>
      <c r="J74" s="10"/>
      <c r="K74" s="10"/>
    </row>
    <row r="75" spans="1:20">
      <c r="G75" s="12"/>
    </row>
    <row r="76" spans="1:20">
      <c r="G76" s="12"/>
    </row>
    <row r="77" spans="1:20">
      <c r="G77" s="12"/>
    </row>
    <row r="78" spans="1:20">
      <c r="G78" s="12"/>
    </row>
    <row r="79" spans="1:20">
      <c r="G79" s="12"/>
    </row>
    <row r="80" spans="1:20">
      <c r="G80" s="12"/>
    </row>
    <row r="81" spans="1:20" s="12" customFormat="1">
      <c r="F81" s="11"/>
      <c r="R81" s="9"/>
      <c r="S81" s="9"/>
      <c r="T81" s="9"/>
    </row>
    <row r="82" spans="1:20" s="12" customFormat="1">
      <c r="F82" s="11"/>
      <c r="R82" s="9"/>
      <c r="S82" s="9"/>
      <c r="T82" s="9"/>
    </row>
    <row r="83" spans="1:20" s="12" customFormat="1">
      <c r="F83" s="11"/>
      <c r="R83" s="9"/>
      <c r="S83" s="9"/>
      <c r="T83" s="9"/>
    </row>
    <row r="84" spans="1:20" s="12" customFormat="1">
      <c r="F84" s="11"/>
      <c r="R84" s="9"/>
      <c r="S84" s="9"/>
      <c r="T84" s="9"/>
    </row>
    <row r="85" spans="1:20" s="12" customFormat="1">
      <c r="F85" s="11"/>
      <c r="G85" s="11"/>
      <c r="H85" s="35"/>
      <c r="I85" s="35"/>
      <c r="J85" s="35"/>
      <c r="R85" s="9"/>
      <c r="S85" s="9"/>
      <c r="T85" s="9"/>
    </row>
    <row r="86" spans="1:20" s="12" customFormat="1">
      <c r="A86" s="24"/>
      <c r="F86" s="11"/>
      <c r="G86" s="11"/>
      <c r="R86" s="9"/>
      <c r="S86" s="9"/>
      <c r="T86" s="9"/>
    </row>
    <row r="87" spans="1:20" s="12" customFormat="1">
      <c r="F87" s="36"/>
      <c r="R87" s="9"/>
      <c r="S87" s="9"/>
      <c r="T87" s="9"/>
    </row>
    <row r="88" spans="1:20" s="12" customFormat="1">
      <c r="F88" s="11"/>
      <c r="R88" s="9"/>
      <c r="S88" s="9"/>
      <c r="T88" s="9"/>
    </row>
    <row r="89" spans="1:20" s="12" customFormat="1">
      <c r="F89" s="11"/>
      <c r="R89" s="9"/>
      <c r="S89" s="9"/>
      <c r="T89" s="9"/>
    </row>
    <row r="90" spans="1:20" s="12" customFormat="1">
      <c r="F90" s="11"/>
      <c r="R90" s="9"/>
      <c r="S90" s="9"/>
      <c r="T90" s="9"/>
    </row>
    <row r="91" spans="1:20" s="12" customFormat="1">
      <c r="F91" s="11"/>
      <c r="R91" s="9"/>
      <c r="S91" s="9"/>
      <c r="T91" s="9"/>
    </row>
    <row r="92" spans="1:20" s="12" customFormat="1">
      <c r="F92" s="11"/>
      <c r="R92" s="9"/>
      <c r="S92" s="9"/>
      <c r="T92" s="9"/>
    </row>
    <row r="93" spans="1:20" s="12" customFormat="1">
      <c r="F93" s="11"/>
      <c r="R93" s="9"/>
      <c r="S93" s="9"/>
      <c r="T93" s="9"/>
    </row>
    <row r="94" spans="1:20" s="12" customFormat="1">
      <c r="F94" s="11"/>
      <c r="R94" s="9"/>
      <c r="S94" s="9"/>
      <c r="T94" s="9"/>
    </row>
    <row r="95" spans="1:20" s="12" customFormat="1">
      <c r="F95" s="11"/>
      <c r="R95" s="9"/>
      <c r="S95" s="9"/>
      <c r="T95" s="9"/>
    </row>
    <row r="96" spans="1:20" s="12" customFormat="1">
      <c r="F96" s="11"/>
      <c r="R96" s="9"/>
      <c r="S96" s="9"/>
      <c r="T96" s="9"/>
    </row>
    <row r="97" spans="1:20" s="12" customFormat="1">
      <c r="F97" s="11"/>
      <c r="R97" s="9"/>
      <c r="S97" s="9"/>
      <c r="T97" s="9"/>
    </row>
    <row r="98" spans="1:20" s="12" customFormat="1">
      <c r="F98" s="11"/>
      <c r="R98" s="9"/>
      <c r="S98" s="9"/>
      <c r="T98" s="9"/>
    </row>
    <row r="99" spans="1:20" s="12" customFormat="1">
      <c r="F99" s="11"/>
      <c r="R99" s="9"/>
      <c r="S99" s="9"/>
      <c r="T99" s="9"/>
    </row>
    <row r="100" spans="1:20" s="12" customFormat="1">
      <c r="F100" s="11"/>
      <c r="R100" s="9"/>
      <c r="S100" s="9"/>
      <c r="T100" s="9"/>
    </row>
    <row r="102" spans="1:20" s="12" customFormat="1">
      <c r="A102" s="24"/>
      <c r="F102" s="11"/>
      <c r="G102" s="11"/>
      <c r="R102" s="9"/>
      <c r="S102" s="9"/>
      <c r="T102" s="9"/>
    </row>
    <row r="103" spans="1:20" s="12" customFormat="1">
      <c r="F103" s="36"/>
      <c r="G103" s="36"/>
      <c r="R103" s="9"/>
      <c r="S103" s="9"/>
      <c r="T103" s="9"/>
    </row>
    <row r="112" spans="1:20" s="12" customFormat="1">
      <c r="F112" s="11"/>
      <c r="G112" s="11"/>
      <c r="H112" s="35"/>
      <c r="I112" s="35"/>
      <c r="J112" s="35"/>
      <c r="R112" s="9"/>
      <c r="S112" s="9"/>
      <c r="T112" s="9"/>
    </row>
    <row r="114" spans="6:20" s="12" customFormat="1">
      <c r="F114" s="11"/>
      <c r="G114" s="11"/>
      <c r="H114" s="35"/>
      <c r="I114" s="35"/>
      <c r="J114" s="35"/>
      <c r="R114" s="9"/>
      <c r="S114" s="9"/>
      <c r="T114" s="9"/>
    </row>
    <row r="116" spans="6:20" s="12" customFormat="1">
      <c r="F116" s="11"/>
      <c r="G116" s="11"/>
      <c r="H116" s="35"/>
      <c r="I116" s="35"/>
      <c r="J116" s="35"/>
      <c r="R116" s="9"/>
      <c r="S116" s="9"/>
      <c r="T116" s="9"/>
    </row>
    <row r="118" spans="6:20" s="12" customFormat="1">
      <c r="F118" s="11"/>
      <c r="G118" s="11"/>
      <c r="H118" s="10"/>
      <c r="I118" s="10"/>
      <c r="J118" s="10"/>
      <c r="R118" s="9"/>
      <c r="S118" s="9"/>
      <c r="T118" s="9"/>
    </row>
    <row r="120" spans="6:20" s="12" customFormat="1">
      <c r="F120" s="37"/>
      <c r="G120" s="37"/>
      <c r="H120" s="38"/>
      <c r="I120" s="38"/>
      <c r="J120" s="38"/>
      <c r="R120" s="9"/>
      <c r="S120" s="9"/>
      <c r="T120" s="9"/>
    </row>
    <row r="121" spans="6:20" s="12" customFormat="1">
      <c r="F121" s="37"/>
      <c r="G121" s="37"/>
      <c r="H121" s="35"/>
      <c r="I121" s="35"/>
      <c r="J121" s="35"/>
      <c r="R121" s="9"/>
      <c r="S121" s="9"/>
      <c r="T121" s="9"/>
    </row>
    <row r="122" spans="6:20" s="12" customFormat="1">
      <c r="F122" s="37"/>
      <c r="G122" s="37"/>
      <c r="H122" s="35"/>
      <c r="I122" s="35"/>
      <c r="J122" s="35"/>
      <c r="R122" s="9"/>
      <c r="S122" s="9"/>
      <c r="T122" s="9"/>
    </row>
    <row r="123" spans="6:20" s="12" customFormat="1">
      <c r="F123" s="37"/>
      <c r="G123" s="37"/>
      <c r="H123" s="35"/>
      <c r="I123" s="35"/>
      <c r="J123" s="35"/>
      <c r="R123" s="9"/>
      <c r="S123" s="9"/>
      <c r="T123" s="9"/>
    </row>
    <row r="124" spans="6:20" s="12" customFormat="1">
      <c r="F124" s="37"/>
      <c r="G124" s="37"/>
      <c r="H124" s="35"/>
      <c r="I124" s="35"/>
      <c r="J124" s="35"/>
      <c r="R124" s="9"/>
      <c r="S124" s="9"/>
      <c r="T124" s="9"/>
    </row>
    <row r="125" spans="6:20" s="12" customFormat="1">
      <c r="F125" s="37"/>
      <c r="G125" s="37"/>
      <c r="H125" s="35"/>
      <c r="I125" s="35"/>
      <c r="J125" s="35"/>
      <c r="R125" s="9"/>
      <c r="S125" s="9"/>
      <c r="T125" s="9"/>
    </row>
    <row r="126" spans="6:20" s="12" customFormat="1">
      <c r="F126" s="37"/>
      <c r="G126" s="37"/>
      <c r="H126" s="35"/>
      <c r="I126" s="35"/>
      <c r="J126" s="35"/>
      <c r="R126" s="9"/>
      <c r="S126" s="9"/>
      <c r="T126" s="9"/>
    </row>
    <row r="127" spans="6:20" s="12" customFormat="1">
      <c r="F127" s="37"/>
      <c r="G127" s="37"/>
      <c r="R127" s="9"/>
      <c r="S127" s="9"/>
      <c r="T127" s="9"/>
    </row>
    <row r="128" spans="6:20" s="12" customFormat="1">
      <c r="F128" s="37"/>
      <c r="G128" s="37"/>
      <c r="R128" s="9"/>
      <c r="S128" s="9"/>
      <c r="T128" s="9"/>
    </row>
  </sheetData>
  <mergeCells count="5">
    <mergeCell ref="A1:D1"/>
    <mergeCell ref="B43:E43"/>
    <mergeCell ref="F43:I43"/>
    <mergeCell ref="J43:M43"/>
    <mergeCell ref="N43:Q43"/>
  </mergeCells>
  <phoneticPr fontId="1" type="noConversion"/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30"/>
  <sheetViews>
    <sheetView topLeftCell="A52" zoomScaleNormal="100" workbookViewId="0">
      <selection activeCell="G58" sqref="G58"/>
    </sheetView>
  </sheetViews>
  <sheetFormatPr defaultColWidth="9" defaultRowHeight="12.75"/>
  <cols>
    <col min="1" max="1" width="8.625" style="12" customWidth="1"/>
    <col min="2" max="2" width="6.875" style="12" customWidth="1"/>
    <col min="3" max="3" width="7.5" style="12" customWidth="1"/>
    <col min="4" max="5" width="9.5" style="12" customWidth="1"/>
    <col min="6" max="7" width="7.5" style="11" customWidth="1"/>
    <col min="8" max="17" width="7.5" style="12" customWidth="1"/>
    <col min="18" max="18" width="7.5" style="9" customWidth="1"/>
    <col min="19" max="19" width="9.125" style="9" customWidth="1"/>
    <col min="20" max="20" width="7.5" style="9" customWidth="1"/>
    <col min="21" max="16384" width="9" style="9"/>
  </cols>
  <sheetData>
    <row r="1" spans="1:15" ht="21" customHeight="1">
      <c r="A1" s="160" t="s">
        <v>61</v>
      </c>
      <c r="B1" s="160"/>
      <c r="C1" s="160"/>
      <c r="D1" s="160"/>
      <c r="L1" s="10"/>
      <c r="M1" s="29"/>
      <c r="N1" s="29"/>
      <c r="O1" s="10"/>
    </row>
    <row r="2" spans="1:15">
      <c r="A2" s="25"/>
      <c r="F2" s="13"/>
      <c r="G2" s="13"/>
      <c r="H2" s="24"/>
      <c r="I2" s="24"/>
      <c r="J2" s="24"/>
    </row>
    <row r="3" spans="1:15">
      <c r="A3" s="25"/>
      <c r="F3" s="13"/>
      <c r="G3" s="13"/>
      <c r="H3" s="24"/>
      <c r="I3" s="24"/>
      <c r="J3" s="24"/>
    </row>
    <row r="4" spans="1:15">
      <c r="A4" s="25"/>
      <c r="F4" s="13"/>
      <c r="G4" s="13"/>
      <c r="H4" s="24"/>
      <c r="I4" s="24"/>
      <c r="J4" s="24"/>
    </row>
    <row r="5" spans="1:15">
      <c r="A5" s="25"/>
      <c r="F5" s="13"/>
      <c r="G5" s="13"/>
      <c r="H5" s="24"/>
      <c r="I5" s="24"/>
      <c r="J5" s="24"/>
    </row>
    <row r="6" spans="1:15">
      <c r="A6" s="25"/>
      <c r="F6" s="13"/>
      <c r="G6" s="13"/>
      <c r="H6" s="24"/>
      <c r="I6" s="24"/>
      <c r="J6" s="24"/>
    </row>
    <row r="7" spans="1:15">
      <c r="A7" s="25"/>
      <c r="F7" s="13"/>
      <c r="G7" s="13"/>
      <c r="H7" s="24"/>
      <c r="I7" s="24"/>
      <c r="J7" s="24"/>
    </row>
    <row r="8" spans="1:15">
      <c r="A8" s="25"/>
      <c r="F8" s="13"/>
      <c r="G8" s="13"/>
      <c r="H8" s="24"/>
      <c r="I8" s="24"/>
      <c r="J8" s="24"/>
    </row>
    <row r="9" spans="1:15">
      <c r="A9" s="25"/>
      <c r="F9" s="13"/>
      <c r="G9" s="13"/>
      <c r="H9" s="24"/>
      <c r="I9" s="24"/>
      <c r="J9" s="24"/>
    </row>
    <row r="10" spans="1:15">
      <c r="A10" s="25"/>
      <c r="F10" s="13"/>
      <c r="G10" s="13"/>
      <c r="H10" s="24"/>
      <c r="I10" s="24"/>
      <c r="J10" s="24"/>
    </row>
    <row r="11" spans="1:15">
      <c r="A11" s="25"/>
      <c r="F11" s="13"/>
      <c r="G11" s="13"/>
      <c r="H11" s="24"/>
      <c r="I11" s="24"/>
      <c r="J11" s="24"/>
    </row>
    <row r="12" spans="1:15">
      <c r="A12" s="25"/>
      <c r="F12" s="13"/>
      <c r="G12" s="13"/>
      <c r="H12" s="24"/>
      <c r="I12" s="24"/>
      <c r="J12" s="24"/>
    </row>
    <row r="13" spans="1:15">
      <c r="A13" s="25"/>
      <c r="F13" s="13"/>
      <c r="G13" s="13"/>
      <c r="H13" s="24"/>
      <c r="I13" s="24"/>
      <c r="J13" s="24"/>
    </row>
    <row r="14" spans="1:15">
      <c r="A14" s="25"/>
      <c r="F14" s="13"/>
      <c r="G14" s="13"/>
      <c r="H14" s="24"/>
      <c r="I14" s="24"/>
      <c r="J14" s="24"/>
    </row>
    <row r="15" spans="1:15">
      <c r="A15" s="25"/>
      <c r="F15" s="13"/>
      <c r="G15" s="13"/>
      <c r="H15" s="24"/>
      <c r="I15" s="24"/>
      <c r="J15" s="24"/>
    </row>
    <row r="16" spans="1:15">
      <c r="A16" s="25"/>
      <c r="F16" s="13"/>
      <c r="G16" s="13"/>
      <c r="H16" s="24"/>
      <c r="I16" s="24"/>
      <c r="J16" s="24"/>
    </row>
    <row r="17" spans="1:10">
      <c r="A17" s="25"/>
      <c r="F17" s="13"/>
      <c r="G17" s="13"/>
      <c r="H17" s="24"/>
      <c r="I17" s="24"/>
      <c r="J17" s="24"/>
    </row>
    <row r="18" spans="1:10">
      <c r="A18" s="25"/>
      <c r="F18" s="13"/>
      <c r="G18" s="13"/>
      <c r="H18" s="24"/>
      <c r="I18" s="24"/>
      <c r="J18" s="24"/>
    </row>
    <row r="19" spans="1:10">
      <c r="A19" s="25"/>
      <c r="F19" s="13"/>
      <c r="G19" s="13"/>
      <c r="H19" s="24"/>
      <c r="I19" s="24"/>
      <c r="J19" s="24"/>
    </row>
    <row r="20" spans="1:10">
      <c r="A20" s="25"/>
      <c r="F20" s="13"/>
      <c r="G20" s="13"/>
      <c r="H20" s="24"/>
      <c r="I20" s="24"/>
      <c r="J20" s="24"/>
    </row>
    <row r="21" spans="1:10">
      <c r="A21" s="25"/>
      <c r="F21" s="13"/>
      <c r="G21" s="13"/>
      <c r="H21" s="24"/>
      <c r="I21" s="24"/>
      <c r="J21" s="24"/>
    </row>
    <row r="22" spans="1:10">
      <c r="A22" s="25"/>
      <c r="F22" s="13"/>
      <c r="G22" s="13"/>
      <c r="H22" s="24"/>
      <c r="I22" s="24"/>
      <c r="J22" s="24"/>
    </row>
    <row r="23" spans="1:10">
      <c r="A23" s="25"/>
      <c r="F23" s="13"/>
      <c r="G23" s="13"/>
      <c r="H23" s="24"/>
      <c r="I23" s="24"/>
      <c r="J23" s="24"/>
    </row>
    <row r="24" spans="1:10">
      <c r="A24" s="25"/>
      <c r="F24" s="13"/>
      <c r="G24" s="13"/>
      <c r="H24" s="24"/>
      <c r="I24" s="24"/>
      <c r="J24" s="24"/>
    </row>
    <row r="25" spans="1:10">
      <c r="A25" s="25"/>
      <c r="F25" s="13"/>
      <c r="G25" s="13"/>
      <c r="H25" s="24"/>
      <c r="I25" s="24"/>
      <c r="J25" s="24"/>
    </row>
    <row r="26" spans="1:10">
      <c r="A26" s="25"/>
      <c r="F26" s="13"/>
      <c r="G26" s="13"/>
      <c r="H26" s="24"/>
      <c r="I26" s="24"/>
      <c r="J26" s="24"/>
    </row>
    <row r="27" spans="1:10">
      <c r="A27" s="25"/>
      <c r="F27" s="13"/>
      <c r="G27" s="13"/>
      <c r="H27" s="24"/>
      <c r="I27" s="24"/>
      <c r="J27" s="24"/>
    </row>
    <row r="28" spans="1:10">
      <c r="A28" s="25"/>
      <c r="F28" s="13"/>
      <c r="G28" s="13"/>
      <c r="H28" s="24"/>
      <c r="I28" s="24"/>
      <c r="J28" s="24"/>
    </row>
    <row r="29" spans="1:10">
      <c r="A29" s="25"/>
      <c r="F29" s="13"/>
      <c r="G29" s="13"/>
      <c r="H29" s="24"/>
      <c r="I29" s="24"/>
      <c r="J29" s="24"/>
    </row>
    <row r="30" spans="1:10">
      <c r="A30" s="25"/>
      <c r="F30" s="13"/>
      <c r="G30" s="13"/>
      <c r="H30" s="24"/>
      <c r="I30" s="24"/>
      <c r="J30" s="24"/>
    </row>
    <row r="31" spans="1:10">
      <c r="A31" s="25"/>
      <c r="F31" s="13"/>
      <c r="G31" s="13"/>
      <c r="H31" s="24"/>
      <c r="I31" s="24"/>
      <c r="J31" s="24"/>
    </row>
    <row r="32" spans="1:10">
      <c r="A32" s="25"/>
      <c r="F32" s="13"/>
      <c r="G32" s="13"/>
      <c r="H32" s="24"/>
      <c r="I32" s="24"/>
      <c r="J32" s="24"/>
    </row>
    <row r="33" spans="1:20">
      <c r="A33" s="25"/>
      <c r="F33" s="13"/>
      <c r="G33" s="13"/>
      <c r="H33" s="24"/>
      <c r="I33" s="24"/>
      <c r="J33" s="24"/>
    </row>
    <row r="34" spans="1:20">
      <c r="A34" s="25"/>
      <c r="F34" s="13"/>
      <c r="G34" s="13"/>
      <c r="H34" s="24"/>
      <c r="I34" s="24"/>
      <c r="J34" s="24"/>
    </row>
    <row r="35" spans="1:20">
      <c r="A35" s="25"/>
      <c r="F35" s="13"/>
      <c r="G35" s="13"/>
      <c r="H35" s="24"/>
      <c r="I35" s="24"/>
      <c r="J35" s="24"/>
    </row>
    <row r="36" spans="1:20">
      <c r="A36" s="25"/>
      <c r="F36" s="13"/>
      <c r="G36" s="13"/>
      <c r="H36" s="24"/>
      <c r="I36" s="24"/>
      <c r="J36" s="24"/>
    </row>
    <row r="37" spans="1:20">
      <c r="A37" s="25"/>
      <c r="F37" s="13"/>
      <c r="G37" s="13"/>
      <c r="H37" s="24"/>
      <c r="I37" s="24"/>
      <c r="J37" s="24"/>
    </row>
    <row r="38" spans="1:20">
      <c r="A38" s="25"/>
      <c r="F38" s="13"/>
      <c r="G38" s="13"/>
      <c r="H38" s="24"/>
      <c r="I38" s="24"/>
      <c r="J38" s="24"/>
    </row>
    <row r="39" spans="1:20">
      <c r="A39" s="25"/>
      <c r="F39" s="13"/>
      <c r="G39" s="13"/>
      <c r="H39" s="24"/>
      <c r="I39" s="24"/>
      <c r="J39" s="24"/>
    </row>
    <row r="40" spans="1:20">
      <c r="A40" s="25"/>
      <c r="F40" s="13"/>
      <c r="G40" s="13"/>
      <c r="H40" s="24"/>
      <c r="I40" s="24"/>
      <c r="J40" s="24"/>
    </row>
    <row r="41" spans="1:20">
      <c r="A41" s="25"/>
      <c r="F41" s="13"/>
      <c r="G41" s="13"/>
      <c r="H41" s="24"/>
      <c r="I41" s="24"/>
      <c r="J41" s="24"/>
    </row>
    <row r="42" spans="1:20">
      <c r="A42" s="25"/>
      <c r="F42" s="13"/>
      <c r="G42" s="13"/>
      <c r="H42" s="24"/>
      <c r="I42" s="24"/>
      <c r="J42" s="24"/>
    </row>
    <row r="43" spans="1:20" s="19" customFormat="1" ht="25.5" customHeight="1">
      <c r="A43" s="26"/>
      <c r="B43" s="159" t="s">
        <v>32</v>
      </c>
      <c r="C43" s="159"/>
      <c r="D43" s="159"/>
      <c r="E43" s="159"/>
      <c r="F43" s="159" t="s">
        <v>37</v>
      </c>
      <c r="G43" s="159"/>
      <c r="H43" s="159"/>
      <c r="I43" s="159"/>
      <c r="J43" s="159" t="s">
        <v>38</v>
      </c>
      <c r="K43" s="159"/>
      <c r="L43" s="159"/>
      <c r="M43" s="159"/>
      <c r="N43" s="159" t="s">
        <v>39</v>
      </c>
      <c r="O43" s="159"/>
      <c r="P43" s="159"/>
      <c r="Q43" s="159"/>
    </row>
    <row r="44" spans="1:20" s="16" customFormat="1" ht="112.5" customHeight="1">
      <c r="A44" s="49" t="s">
        <v>60</v>
      </c>
      <c r="B44" s="20" t="s">
        <v>35</v>
      </c>
      <c r="C44" s="20" t="s">
        <v>36</v>
      </c>
      <c r="D44" s="20" t="s">
        <v>33</v>
      </c>
      <c r="E44" s="20" t="s">
        <v>34</v>
      </c>
      <c r="F44" s="20" t="s">
        <v>35</v>
      </c>
      <c r="G44" s="20" t="s">
        <v>36</v>
      </c>
      <c r="H44" s="20" t="s">
        <v>33</v>
      </c>
      <c r="I44" s="20" t="s">
        <v>34</v>
      </c>
      <c r="J44" s="20" t="s">
        <v>35</v>
      </c>
      <c r="K44" s="20" t="s">
        <v>36</v>
      </c>
      <c r="L44" s="20" t="s">
        <v>33</v>
      </c>
      <c r="M44" s="20" t="s">
        <v>34</v>
      </c>
      <c r="N44" s="20" t="s">
        <v>35</v>
      </c>
      <c r="O44" s="20" t="s">
        <v>36</v>
      </c>
      <c r="P44" s="20" t="s">
        <v>33</v>
      </c>
      <c r="Q44" s="20" t="s">
        <v>34</v>
      </c>
      <c r="R44" s="15"/>
      <c r="S44" s="14"/>
      <c r="T44" s="15"/>
    </row>
    <row r="45" spans="1:20" ht="13.5">
      <c r="A45" s="27">
        <v>-5</v>
      </c>
      <c r="B45" s="43">
        <v>622.83599900000002</v>
      </c>
      <c r="C45" s="43">
        <v>3323.5439449999999</v>
      </c>
      <c r="D45" s="43">
        <v>681.52801499999998</v>
      </c>
      <c r="E45" s="43">
        <v>3341.9399410000001</v>
      </c>
      <c r="F45" s="44"/>
      <c r="G45" s="45"/>
      <c r="H45" s="45"/>
      <c r="I45" s="46"/>
      <c r="J45" s="47"/>
      <c r="K45" s="46"/>
      <c r="L45" s="46"/>
      <c r="M45" s="46"/>
      <c r="N45" s="46"/>
      <c r="O45" s="48"/>
      <c r="P45" s="48"/>
      <c r="Q45" s="46"/>
      <c r="R45" s="17"/>
      <c r="S45" s="17"/>
      <c r="T45" s="17"/>
    </row>
    <row r="46" spans="1:20" ht="13.5">
      <c r="A46" s="27">
        <v>-4</v>
      </c>
      <c r="B46" s="43">
        <v>1417.3680420000001</v>
      </c>
      <c r="C46" s="43">
        <v>3804.468018</v>
      </c>
      <c r="D46" s="43">
        <v>1610.9639890000001</v>
      </c>
      <c r="E46" s="43">
        <v>3865.788086</v>
      </c>
      <c r="F46" s="44"/>
      <c r="G46" s="45"/>
      <c r="H46" s="45"/>
      <c r="I46" s="46"/>
      <c r="J46" s="43"/>
      <c r="K46" s="46"/>
      <c r="L46" s="46"/>
      <c r="M46" s="46"/>
      <c r="N46" s="46"/>
      <c r="O46" s="48"/>
      <c r="P46" s="48"/>
      <c r="Q46" s="46"/>
      <c r="R46" s="17"/>
      <c r="S46" s="17"/>
      <c r="T46" s="17"/>
    </row>
    <row r="47" spans="1:20" ht="13.5">
      <c r="A47" s="27">
        <v>-3</v>
      </c>
      <c r="B47" s="43">
        <v>2162.8439939999998</v>
      </c>
      <c r="C47" s="43">
        <v>4197.7919920000004</v>
      </c>
      <c r="D47" s="43">
        <v>2467.6918949999999</v>
      </c>
      <c r="E47" s="43">
        <v>4307.2919920000004</v>
      </c>
      <c r="F47" s="44"/>
      <c r="G47" s="45"/>
      <c r="H47" s="45"/>
      <c r="I47" s="45"/>
      <c r="J47" s="43"/>
      <c r="K47" s="46"/>
      <c r="L47" s="46"/>
      <c r="M47" s="46"/>
      <c r="N47" s="46"/>
      <c r="O47" s="48"/>
      <c r="P47" s="48"/>
      <c r="Q47" s="46"/>
      <c r="R47" s="17"/>
      <c r="S47" s="17"/>
      <c r="T47" s="17"/>
    </row>
    <row r="48" spans="1:20" ht="13.5">
      <c r="A48" s="27">
        <v>-2</v>
      </c>
      <c r="B48" s="43">
        <v>2743.6320799999999</v>
      </c>
      <c r="C48" s="43">
        <v>4539.4321289999998</v>
      </c>
      <c r="D48" s="43">
        <v>3086.1479490000002</v>
      </c>
      <c r="E48" s="43">
        <v>4758.4321289999998</v>
      </c>
      <c r="F48" s="44"/>
      <c r="G48" s="45"/>
      <c r="H48" s="45"/>
      <c r="I48" s="45"/>
      <c r="J48" s="43"/>
      <c r="K48" s="46"/>
      <c r="L48" s="46"/>
      <c r="M48" s="46"/>
      <c r="N48" s="46"/>
      <c r="O48" s="48"/>
      <c r="P48" s="48"/>
      <c r="Q48" s="46"/>
      <c r="R48" s="17"/>
      <c r="S48" s="17"/>
      <c r="T48" s="17"/>
    </row>
    <row r="49" spans="1:20" ht="13.5">
      <c r="A49" s="27">
        <v>-1</v>
      </c>
      <c r="B49" s="43">
        <v>3221.0520019999999</v>
      </c>
      <c r="C49" s="43">
        <v>4904.7241210000002</v>
      </c>
      <c r="D49" s="43">
        <v>3656.4240719999998</v>
      </c>
      <c r="E49" s="43">
        <v>5297.171875</v>
      </c>
      <c r="F49" s="44"/>
      <c r="G49" s="45"/>
      <c r="H49" s="45"/>
      <c r="I49" s="45"/>
      <c r="J49" s="43"/>
      <c r="K49" s="46"/>
      <c r="L49" s="46"/>
      <c r="M49" s="46"/>
      <c r="N49" s="46"/>
      <c r="O49" s="48"/>
      <c r="P49" s="48"/>
      <c r="Q49" s="46"/>
      <c r="R49" s="17"/>
      <c r="S49" s="17"/>
      <c r="T49" s="17"/>
    </row>
    <row r="50" spans="1:20" ht="13.5">
      <c r="A50" s="27">
        <v>0</v>
      </c>
      <c r="B50" s="43">
        <v>3648.540039</v>
      </c>
      <c r="C50" s="43">
        <v>5448.7202150000003</v>
      </c>
      <c r="D50" s="43">
        <v>4175.8920900000003</v>
      </c>
      <c r="E50" s="43">
        <v>5909.4960940000001</v>
      </c>
      <c r="F50" s="44"/>
      <c r="G50" s="45"/>
      <c r="H50" s="45"/>
      <c r="I50" s="45"/>
      <c r="J50" s="43"/>
      <c r="K50" s="46"/>
      <c r="L50" s="46"/>
      <c r="M50" s="46"/>
      <c r="N50" s="46"/>
      <c r="O50" s="48"/>
      <c r="P50" s="48"/>
      <c r="Q50" s="46"/>
      <c r="R50" s="17"/>
      <c r="S50" s="17"/>
      <c r="T50" s="17"/>
    </row>
    <row r="51" spans="1:20" ht="13.5">
      <c r="A51" s="27">
        <v>1</v>
      </c>
      <c r="B51" s="43">
        <v>4054.1279300000001</v>
      </c>
      <c r="C51" s="43">
        <v>6096.9599609999996</v>
      </c>
      <c r="D51" s="43">
        <v>4681.3442379999997</v>
      </c>
      <c r="E51" s="43">
        <v>6626.0639650000003</v>
      </c>
      <c r="F51" s="44"/>
      <c r="G51" s="45"/>
      <c r="H51" s="45"/>
      <c r="I51" s="46"/>
      <c r="J51" s="43"/>
      <c r="K51" s="46"/>
      <c r="L51" s="46"/>
      <c r="M51" s="46"/>
      <c r="N51" s="46"/>
      <c r="O51" s="48"/>
      <c r="P51" s="48"/>
      <c r="Q51" s="46"/>
      <c r="R51" s="17"/>
      <c r="S51" s="17"/>
      <c r="T51" s="17"/>
    </row>
    <row r="52" spans="1:20" ht="13.5">
      <c r="A52" s="27">
        <v>2</v>
      </c>
      <c r="B52" s="43">
        <v>4388.7597660000001</v>
      </c>
      <c r="C52" s="43">
        <v>6857.328125</v>
      </c>
      <c r="D52" s="43">
        <v>5341.8481449999999</v>
      </c>
      <c r="E52" s="43">
        <v>7316.3520509999998</v>
      </c>
      <c r="F52" s="44"/>
      <c r="G52" s="45"/>
      <c r="H52" s="45"/>
      <c r="I52" s="46"/>
      <c r="J52" s="43"/>
      <c r="K52" s="46"/>
      <c r="L52" s="46"/>
      <c r="M52" s="46"/>
      <c r="N52" s="46"/>
      <c r="O52" s="48"/>
      <c r="P52" s="48"/>
      <c r="Q52" s="46"/>
      <c r="R52" s="17"/>
      <c r="S52" s="17"/>
      <c r="T52" s="17"/>
    </row>
    <row r="53" spans="1:20" ht="13.5">
      <c r="A53" s="27">
        <v>3</v>
      </c>
      <c r="B53" s="43">
        <v>4771.5717770000001</v>
      </c>
      <c r="C53" s="43">
        <v>7501.1879879999997</v>
      </c>
      <c r="D53" s="43">
        <v>6339.6118159999996</v>
      </c>
      <c r="E53" s="43">
        <v>7919.9160160000001</v>
      </c>
      <c r="F53" s="44"/>
      <c r="G53" s="45"/>
      <c r="H53" s="45"/>
      <c r="I53" s="46"/>
      <c r="J53" s="43"/>
      <c r="K53" s="46"/>
      <c r="L53" s="46"/>
      <c r="M53" s="46"/>
      <c r="N53" s="46"/>
      <c r="O53" s="48"/>
      <c r="P53" s="48"/>
      <c r="Q53" s="46"/>
      <c r="R53" s="17"/>
      <c r="S53" s="17"/>
      <c r="T53" s="17"/>
    </row>
    <row r="54" spans="1:20" ht="13.5">
      <c r="A54" s="27">
        <v>4</v>
      </c>
      <c r="B54" s="43">
        <v>5185.0439450000003</v>
      </c>
      <c r="C54" s="43">
        <v>8028.5400390000004</v>
      </c>
      <c r="D54" s="43">
        <v>7413.5878910000001</v>
      </c>
      <c r="E54" s="43">
        <v>8398.2119139999995</v>
      </c>
      <c r="F54" s="44"/>
      <c r="G54" s="45"/>
      <c r="H54" s="45"/>
      <c r="I54" s="46"/>
      <c r="J54" s="43"/>
      <c r="K54" s="46"/>
      <c r="L54" s="46"/>
      <c r="M54" s="46"/>
      <c r="N54" s="46"/>
      <c r="O54" s="48"/>
      <c r="P54" s="48"/>
      <c r="Q54" s="46"/>
      <c r="R54" s="17"/>
      <c r="S54" s="17"/>
      <c r="T54" s="17"/>
    </row>
    <row r="55" spans="1:20" ht="13.5">
      <c r="A55" s="27">
        <v>5</v>
      </c>
      <c r="B55" s="43">
        <v>5740.4282229999999</v>
      </c>
      <c r="C55" s="43">
        <v>8387.7001949999994</v>
      </c>
      <c r="D55" s="43">
        <v>8182.7158200000003</v>
      </c>
      <c r="E55" s="43">
        <v>8633.8564449999994</v>
      </c>
      <c r="F55" s="44"/>
      <c r="G55" s="45"/>
      <c r="H55" s="45"/>
      <c r="I55" s="46"/>
      <c r="J55" s="45"/>
      <c r="K55" s="46"/>
      <c r="L55" s="46"/>
      <c r="M55" s="46"/>
      <c r="N55" s="46"/>
      <c r="O55" s="48"/>
      <c r="P55" s="48"/>
      <c r="Q55" s="46"/>
      <c r="R55" s="17"/>
      <c r="S55" s="17"/>
      <c r="T55" s="17"/>
    </row>
    <row r="56" spans="1:20" ht="13.5">
      <c r="A56" s="27">
        <v>6</v>
      </c>
      <c r="B56" s="43">
        <v>6440.3520509999998</v>
      </c>
      <c r="C56" s="43">
        <v>8602.3203130000002</v>
      </c>
      <c r="D56" s="43">
        <v>8551.5117190000001</v>
      </c>
      <c r="E56" s="43">
        <v>8722.3320309999999</v>
      </c>
      <c r="F56" s="44"/>
      <c r="G56" s="45"/>
      <c r="H56" s="45"/>
      <c r="I56" s="46"/>
      <c r="J56" s="45"/>
      <c r="K56" s="46"/>
      <c r="L56" s="46"/>
      <c r="M56" s="46"/>
      <c r="N56" s="46"/>
      <c r="O56" s="48"/>
      <c r="P56" s="48"/>
      <c r="Q56" s="46"/>
      <c r="R56" s="17"/>
      <c r="S56" s="17"/>
      <c r="T56" s="17"/>
    </row>
    <row r="57" spans="1:20" ht="13.5">
      <c r="A57" s="27">
        <v>7</v>
      </c>
      <c r="B57" s="43">
        <v>7118.3759769999997</v>
      </c>
      <c r="C57" s="43">
        <v>8706.5644530000009</v>
      </c>
      <c r="D57" s="43">
        <v>8706.5644530000009</v>
      </c>
      <c r="E57" s="43">
        <v>8752.9921880000002</v>
      </c>
      <c r="F57" s="44"/>
      <c r="G57" s="45"/>
      <c r="H57" s="45"/>
      <c r="I57" s="46"/>
      <c r="J57" s="45"/>
      <c r="K57" s="46"/>
      <c r="L57" s="46"/>
      <c r="M57" s="46"/>
      <c r="N57" s="46"/>
      <c r="O57" s="48"/>
      <c r="P57" s="48"/>
      <c r="Q57" s="46"/>
      <c r="R57" s="17"/>
      <c r="S57" s="17"/>
      <c r="T57" s="17"/>
    </row>
    <row r="58" spans="1:20" ht="13.5">
      <c r="A58" s="27">
        <v>8</v>
      </c>
      <c r="B58" s="43">
        <v>7720.1879879999997</v>
      </c>
      <c r="C58" s="43">
        <v>8744.2324219999991</v>
      </c>
      <c r="D58" s="43">
        <v>8752.1162110000005</v>
      </c>
      <c r="E58" s="43">
        <v>8759.1240230000003</v>
      </c>
      <c r="F58" s="44"/>
      <c r="G58" s="45"/>
      <c r="H58" s="45"/>
      <c r="I58" s="43"/>
      <c r="J58" s="46"/>
      <c r="K58" s="46"/>
      <c r="L58" s="46"/>
      <c r="M58" s="46"/>
      <c r="N58" s="46"/>
      <c r="O58" s="48"/>
      <c r="P58" s="48"/>
      <c r="Q58" s="46"/>
      <c r="R58" s="17"/>
      <c r="S58" s="17"/>
      <c r="T58" s="17"/>
    </row>
    <row r="59" spans="1:20" ht="13.5">
      <c r="A59" s="27">
        <v>9</v>
      </c>
      <c r="B59" s="43">
        <v>8221.2597659999992</v>
      </c>
      <c r="C59" s="43">
        <v>8755.6201170000004</v>
      </c>
      <c r="D59" s="43">
        <v>8755.6201170000004</v>
      </c>
      <c r="E59" s="43">
        <v>8760</v>
      </c>
      <c r="F59" s="44"/>
      <c r="G59" s="45"/>
      <c r="H59" s="45"/>
      <c r="I59" s="43"/>
      <c r="J59" s="46"/>
      <c r="K59" s="46"/>
      <c r="L59" s="46"/>
      <c r="M59" s="46"/>
      <c r="N59" s="46"/>
      <c r="O59" s="48"/>
      <c r="P59" s="48"/>
      <c r="Q59" s="46"/>
      <c r="R59" s="17"/>
      <c r="S59" s="17"/>
      <c r="T59" s="17"/>
    </row>
    <row r="60" spans="1:20" ht="13.5">
      <c r="A60" s="27">
        <v>10</v>
      </c>
      <c r="B60" s="43">
        <v>8521.7275389999995</v>
      </c>
      <c r="C60" s="43">
        <v>8760</v>
      </c>
      <c r="D60" s="43">
        <v>8760</v>
      </c>
      <c r="E60" s="43">
        <v>8760</v>
      </c>
      <c r="F60" s="44"/>
      <c r="G60" s="45"/>
      <c r="H60" s="45"/>
      <c r="I60" s="43"/>
      <c r="J60" s="46"/>
      <c r="K60" s="46"/>
      <c r="L60" s="46"/>
      <c r="M60" s="46"/>
      <c r="N60" s="46"/>
      <c r="O60" s="48"/>
      <c r="P60" s="48"/>
      <c r="Q60" s="46"/>
      <c r="R60" s="17"/>
      <c r="S60" s="17"/>
      <c r="T60" s="17"/>
    </row>
    <row r="61" spans="1:20" ht="13.5">
      <c r="A61" s="27">
        <v>11</v>
      </c>
      <c r="B61" s="43">
        <v>8677.65625</v>
      </c>
      <c r="C61" s="43">
        <v>8760</v>
      </c>
      <c r="D61" s="43">
        <v>8760</v>
      </c>
      <c r="E61" s="43">
        <v>8760</v>
      </c>
      <c r="F61" s="44"/>
      <c r="G61" s="45"/>
      <c r="H61" s="45"/>
      <c r="I61" s="43"/>
      <c r="J61" s="46"/>
      <c r="K61" s="46"/>
      <c r="L61" s="46"/>
      <c r="M61" s="46"/>
      <c r="N61" s="46"/>
      <c r="O61" s="48"/>
      <c r="P61" s="48"/>
      <c r="Q61" s="46"/>
      <c r="R61" s="17"/>
      <c r="S61" s="17"/>
      <c r="T61" s="17"/>
    </row>
    <row r="62" spans="1:20" ht="13.5">
      <c r="A62" s="27">
        <v>12</v>
      </c>
      <c r="B62" s="43">
        <v>8735.4716800000006</v>
      </c>
      <c r="C62" s="43">
        <v>8760</v>
      </c>
      <c r="D62" s="43">
        <v>8760</v>
      </c>
      <c r="E62" s="43">
        <v>8760</v>
      </c>
      <c r="F62" s="43"/>
      <c r="G62" s="45"/>
      <c r="H62" s="45"/>
      <c r="I62" s="43"/>
      <c r="J62" s="47"/>
      <c r="K62" s="43"/>
      <c r="L62" s="45"/>
      <c r="M62" s="46"/>
      <c r="N62" s="46"/>
      <c r="O62" s="48"/>
      <c r="P62" s="48"/>
      <c r="Q62" s="46"/>
      <c r="R62" s="17"/>
      <c r="S62" s="17"/>
      <c r="T62" s="17"/>
    </row>
    <row r="63" spans="1:20" ht="13.5">
      <c r="A63" s="27">
        <v>13</v>
      </c>
      <c r="B63" s="43">
        <v>8750.3642579999996</v>
      </c>
      <c r="C63" s="43">
        <v>8760</v>
      </c>
      <c r="D63" s="43">
        <v>8760</v>
      </c>
      <c r="E63" s="43">
        <v>8760</v>
      </c>
      <c r="F63" s="43"/>
      <c r="G63" s="45"/>
      <c r="H63" s="45"/>
      <c r="I63" s="43"/>
      <c r="J63" s="47"/>
      <c r="K63" s="43"/>
      <c r="L63" s="43"/>
      <c r="M63" s="46"/>
      <c r="N63" s="46"/>
      <c r="O63" s="48"/>
      <c r="P63" s="48"/>
      <c r="Q63" s="46"/>
      <c r="R63" s="17"/>
      <c r="S63" s="17"/>
      <c r="T63" s="17"/>
    </row>
    <row r="64" spans="1:20" ht="13.5">
      <c r="A64" s="27">
        <v>14</v>
      </c>
      <c r="B64" s="43">
        <v>8758.2480469999991</v>
      </c>
      <c r="C64" s="43">
        <v>8760</v>
      </c>
      <c r="D64" s="43">
        <v>8760</v>
      </c>
      <c r="E64" s="43">
        <v>8760</v>
      </c>
      <c r="F64" s="43"/>
      <c r="G64" s="45"/>
      <c r="H64" s="45"/>
      <c r="I64" s="43"/>
      <c r="J64" s="47"/>
      <c r="K64" s="43"/>
      <c r="L64" s="43"/>
      <c r="M64" s="46"/>
      <c r="N64" s="46"/>
      <c r="O64" s="48"/>
      <c r="P64" s="48"/>
      <c r="Q64" s="46"/>
      <c r="R64" s="17"/>
      <c r="S64" s="17"/>
      <c r="T64" s="17"/>
    </row>
    <row r="65" spans="1:20" ht="13.5">
      <c r="A65" s="27">
        <v>15</v>
      </c>
      <c r="B65" s="43">
        <v>8760</v>
      </c>
      <c r="C65" s="43">
        <v>8760</v>
      </c>
      <c r="D65" s="43">
        <v>8760</v>
      </c>
      <c r="E65" s="43">
        <v>8760</v>
      </c>
      <c r="F65" s="43"/>
      <c r="G65" s="45"/>
      <c r="H65" s="45"/>
      <c r="I65" s="43"/>
      <c r="J65" s="47"/>
      <c r="K65" s="43"/>
      <c r="L65" s="45"/>
      <c r="M65" s="46"/>
      <c r="N65" s="46"/>
      <c r="O65" s="48"/>
      <c r="P65" s="48"/>
      <c r="Q65" s="46"/>
      <c r="R65" s="17"/>
      <c r="S65" s="17"/>
      <c r="T65" s="17"/>
    </row>
    <row r="66" spans="1:20" ht="13.5">
      <c r="A66" s="27">
        <v>16</v>
      </c>
      <c r="B66" s="43">
        <v>8760</v>
      </c>
      <c r="C66" s="43">
        <v>8760</v>
      </c>
      <c r="D66" s="43">
        <v>8760</v>
      </c>
      <c r="E66" s="43">
        <v>8760</v>
      </c>
      <c r="F66" s="43"/>
      <c r="G66" s="45"/>
      <c r="H66" s="45"/>
      <c r="I66" s="43"/>
      <c r="J66" s="47"/>
      <c r="K66" s="43"/>
      <c r="L66" s="45"/>
      <c r="M66" s="46"/>
      <c r="N66" s="46"/>
      <c r="O66" s="48"/>
      <c r="P66" s="48"/>
      <c r="Q66" s="46"/>
      <c r="R66" s="17"/>
      <c r="S66" s="17"/>
      <c r="T66" s="17"/>
    </row>
    <row r="67" spans="1:20" ht="13.5">
      <c r="A67" s="27">
        <v>17</v>
      </c>
      <c r="B67" s="43">
        <v>8760</v>
      </c>
      <c r="C67" s="43">
        <v>8760</v>
      </c>
      <c r="D67" s="43">
        <v>8760</v>
      </c>
      <c r="E67" s="43">
        <v>8760</v>
      </c>
      <c r="F67" s="43"/>
      <c r="G67" s="45"/>
      <c r="H67" s="45"/>
      <c r="I67" s="43"/>
      <c r="J67" s="47"/>
      <c r="K67" s="43"/>
      <c r="L67" s="45"/>
      <c r="M67" s="46"/>
      <c r="N67" s="46"/>
      <c r="O67" s="48"/>
      <c r="P67" s="48"/>
      <c r="Q67" s="46"/>
      <c r="R67" s="17"/>
      <c r="S67" s="17"/>
      <c r="T67" s="17"/>
    </row>
    <row r="68" spans="1:20" ht="13.5">
      <c r="A68" s="27">
        <v>18</v>
      </c>
      <c r="B68" s="43">
        <v>8760</v>
      </c>
      <c r="C68" s="43">
        <v>8760</v>
      </c>
      <c r="D68" s="43">
        <v>8760</v>
      </c>
      <c r="E68" s="43">
        <v>8760</v>
      </c>
      <c r="F68" s="43"/>
      <c r="G68" s="45"/>
      <c r="H68" s="45"/>
      <c r="I68" s="43"/>
      <c r="J68" s="47"/>
      <c r="K68" s="43"/>
      <c r="L68" s="43"/>
      <c r="M68" s="46"/>
      <c r="N68" s="46"/>
      <c r="O68" s="48"/>
      <c r="P68" s="48"/>
      <c r="Q68" s="46"/>
      <c r="R68" s="17"/>
      <c r="S68" s="17"/>
      <c r="T68" s="17"/>
    </row>
    <row r="69" spans="1:20" ht="13.5">
      <c r="A69" s="27">
        <v>19</v>
      </c>
      <c r="B69" s="43">
        <v>8760</v>
      </c>
      <c r="C69" s="43">
        <v>8760</v>
      </c>
      <c r="D69" s="43">
        <v>8760</v>
      </c>
      <c r="E69" s="43">
        <v>8760</v>
      </c>
      <c r="F69" s="43"/>
      <c r="G69" s="45"/>
      <c r="H69" s="45"/>
      <c r="I69" s="43"/>
      <c r="J69" s="47"/>
      <c r="K69" s="43"/>
      <c r="L69" s="43"/>
      <c r="M69" s="46"/>
      <c r="N69" s="46"/>
      <c r="O69" s="48"/>
      <c r="P69" s="48"/>
      <c r="Q69" s="46"/>
      <c r="R69" s="17"/>
      <c r="S69" s="17"/>
      <c r="T69" s="17"/>
    </row>
    <row r="70" spans="1:20" ht="13.5">
      <c r="A70" s="27"/>
      <c r="B70" s="21"/>
      <c r="C70" s="21"/>
      <c r="D70" s="21"/>
      <c r="E70" s="21"/>
      <c r="F70" s="21"/>
      <c r="G70" s="23"/>
      <c r="H70" s="23"/>
      <c r="I70" s="21"/>
      <c r="J70" s="21"/>
      <c r="K70" s="21"/>
      <c r="L70" s="21"/>
      <c r="M70" s="22"/>
      <c r="N70" s="22"/>
      <c r="O70" s="30"/>
      <c r="P70" s="30"/>
      <c r="Q70" s="22"/>
      <c r="R70" s="17"/>
      <c r="S70" s="17"/>
      <c r="T70" s="17"/>
    </row>
    <row r="71" spans="1:20">
      <c r="A71" s="31"/>
      <c r="B71" s="31"/>
      <c r="C71" s="31"/>
      <c r="D71" s="31"/>
      <c r="E71" s="31"/>
      <c r="F71" s="31"/>
      <c r="G71" s="32"/>
      <c r="H71" s="32"/>
      <c r="I71" s="32"/>
      <c r="J71" s="32"/>
      <c r="K71" s="31"/>
      <c r="L71" s="32"/>
      <c r="M71" s="32"/>
      <c r="N71" s="32"/>
      <c r="O71" s="32"/>
      <c r="P71" s="32"/>
      <c r="Q71" s="31"/>
      <c r="R71" s="18"/>
      <c r="S71" s="18"/>
      <c r="T71" s="18"/>
    </row>
    <row r="72" spans="1:20">
      <c r="A72" s="28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  <c r="P72" s="33"/>
      <c r="Q72" s="23"/>
    </row>
    <row r="73" spans="1:20" s="42" customFormat="1" ht="25.5">
      <c r="A73" s="39" t="s">
        <v>40</v>
      </c>
      <c r="B73" s="40">
        <v>7.5443959525759601</v>
      </c>
      <c r="C73" s="40">
        <v>2.9142857146850898</v>
      </c>
      <c r="D73" s="40">
        <v>4.0421413756774403</v>
      </c>
      <c r="E73" s="40">
        <v>2.21480399181883</v>
      </c>
      <c r="F73" s="40"/>
      <c r="G73" s="40"/>
      <c r="H73" s="40"/>
      <c r="I73" s="40"/>
      <c r="J73" s="40"/>
      <c r="K73" s="40"/>
      <c r="L73" s="40"/>
      <c r="M73" s="40"/>
      <c r="N73" s="40"/>
      <c r="O73" s="40"/>
      <c r="P73" s="40"/>
      <c r="Q73" s="40"/>
      <c r="R73" s="41"/>
      <c r="S73" s="41"/>
      <c r="T73" s="41"/>
    </row>
    <row r="74" spans="1:20">
      <c r="B74" s="34"/>
      <c r="C74" s="34"/>
      <c r="D74" s="34"/>
      <c r="E74" s="34"/>
      <c r="G74" s="12"/>
    </row>
    <row r="75" spans="1:20">
      <c r="G75" s="12"/>
    </row>
    <row r="76" spans="1:20">
      <c r="G76" s="12"/>
      <c r="H76" s="10"/>
      <c r="I76" s="10"/>
      <c r="J76" s="10"/>
      <c r="K76" s="10"/>
    </row>
    <row r="77" spans="1:20">
      <c r="G77" s="12"/>
    </row>
    <row r="78" spans="1:20">
      <c r="G78" s="12"/>
    </row>
    <row r="79" spans="1:20">
      <c r="G79" s="12"/>
    </row>
    <row r="80" spans="1:20">
      <c r="G80" s="12"/>
    </row>
    <row r="81" spans="1:20">
      <c r="G81" s="12"/>
    </row>
    <row r="82" spans="1:20">
      <c r="G82" s="12"/>
    </row>
    <row r="83" spans="1:20" s="12" customFormat="1">
      <c r="F83" s="11"/>
      <c r="R83" s="9"/>
      <c r="S83" s="9"/>
      <c r="T83" s="9"/>
    </row>
    <row r="84" spans="1:20" s="12" customFormat="1">
      <c r="F84" s="11"/>
      <c r="R84" s="9"/>
      <c r="S84" s="9"/>
      <c r="T84" s="9"/>
    </row>
    <row r="85" spans="1:20" s="12" customFormat="1">
      <c r="F85" s="11"/>
      <c r="R85" s="9"/>
      <c r="S85" s="9"/>
      <c r="T85" s="9"/>
    </row>
    <row r="86" spans="1:20" s="12" customFormat="1">
      <c r="F86" s="11"/>
      <c r="R86" s="9"/>
      <c r="S86" s="9"/>
      <c r="T86" s="9"/>
    </row>
    <row r="87" spans="1:20" s="12" customFormat="1">
      <c r="F87" s="11"/>
      <c r="G87" s="11"/>
      <c r="H87" s="35"/>
      <c r="I87" s="35"/>
      <c r="J87" s="35"/>
      <c r="R87" s="9"/>
      <c r="S87" s="9"/>
      <c r="T87" s="9"/>
    </row>
    <row r="88" spans="1:20" s="12" customFormat="1">
      <c r="A88" s="24"/>
      <c r="F88" s="11"/>
      <c r="G88" s="11"/>
      <c r="R88" s="9"/>
      <c r="S88" s="9"/>
      <c r="T88" s="9"/>
    </row>
    <row r="89" spans="1:20" s="12" customFormat="1">
      <c r="F89" s="36"/>
      <c r="R89" s="9"/>
      <c r="S89" s="9"/>
      <c r="T89" s="9"/>
    </row>
    <row r="90" spans="1:20" s="12" customFormat="1">
      <c r="F90" s="11"/>
      <c r="R90" s="9"/>
      <c r="S90" s="9"/>
      <c r="T90" s="9"/>
    </row>
    <row r="91" spans="1:20" s="12" customFormat="1">
      <c r="F91" s="11"/>
      <c r="R91" s="9"/>
      <c r="S91" s="9"/>
      <c r="T91" s="9"/>
    </row>
    <row r="92" spans="1:20" s="12" customFormat="1">
      <c r="F92" s="11"/>
      <c r="R92" s="9"/>
      <c r="S92" s="9"/>
      <c r="T92" s="9"/>
    </row>
    <row r="93" spans="1:20" s="12" customFormat="1">
      <c r="F93" s="11"/>
      <c r="R93" s="9"/>
      <c r="S93" s="9"/>
      <c r="T93" s="9"/>
    </row>
    <row r="94" spans="1:20" s="12" customFormat="1">
      <c r="F94" s="11"/>
      <c r="R94" s="9"/>
      <c r="S94" s="9"/>
      <c r="T94" s="9"/>
    </row>
    <row r="95" spans="1:20" s="12" customFormat="1">
      <c r="F95" s="11"/>
      <c r="R95" s="9"/>
      <c r="S95" s="9"/>
      <c r="T95" s="9"/>
    </row>
    <row r="96" spans="1:20" s="12" customFormat="1">
      <c r="F96" s="11"/>
      <c r="R96" s="9"/>
      <c r="S96" s="9"/>
      <c r="T96" s="9"/>
    </row>
    <row r="97" spans="1:20" s="12" customFormat="1">
      <c r="F97" s="11"/>
      <c r="R97" s="9"/>
      <c r="S97" s="9"/>
      <c r="T97" s="9"/>
    </row>
    <row r="98" spans="1:20" s="12" customFormat="1">
      <c r="F98" s="11"/>
      <c r="R98" s="9"/>
      <c r="S98" s="9"/>
      <c r="T98" s="9"/>
    </row>
    <row r="99" spans="1:20" s="12" customFormat="1">
      <c r="F99" s="11"/>
      <c r="R99" s="9"/>
      <c r="S99" s="9"/>
      <c r="T99" s="9"/>
    </row>
    <row r="100" spans="1:20" s="12" customFormat="1">
      <c r="F100" s="11"/>
      <c r="R100" s="9"/>
      <c r="S100" s="9"/>
      <c r="T100" s="9"/>
    </row>
    <row r="101" spans="1:20" s="12" customFormat="1">
      <c r="F101" s="11"/>
      <c r="R101" s="9"/>
      <c r="S101" s="9"/>
      <c r="T101" s="9"/>
    </row>
    <row r="102" spans="1:20" s="12" customFormat="1">
      <c r="F102" s="11"/>
      <c r="R102" s="9"/>
      <c r="S102" s="9"/>
      <c r="T102" s="9"/>
    </row>
    <row r="104" spans="1:20" s="12" customFormat="1">
      <c r="A104" s="24"/>
      <c r="F104" s="11"/>
      <c r="G104" s="11"/>
      <c r="R104" s="9"/>
      <c r="S104" s="9"/>
      <c r="T104" s="9"/>
    </row>
    <row r="105" spans="1:20" s="12" customFormat="1">
      <c r="F105" s="36"/>
      <c r="G105" s="36"/>
      <c r="R105" s="9"/>
      <c r="S105" s="9"/>
      <c r="T105" s="9"/>
    </row>
    <row r="114" spans="6:20" s="12" customFormat="1">
      <c r="F114" s="11"/>
      <c r="G114" s="11"/>
      <c r="H114" s="35"/>
      <c r="I114" s="35"/>
      <c r="J114" s="35"/>
      <c r="R114" s="9"/>
      <c r="S114" s="9"/>
      <c r="T114" s="9"/>
    </row>
    <row r="116" spans="6:20" s="12" customFormat="1">
      <c r="F116" s="11"/>
      <c r="G116" s="11"/>
      <c r="H116" s="35"/>
      <c r="I116" s="35"/>
      <c r="J116" s="35"/>
      <c r="R116" s="9"/>
      <c r="S116" s="9"/>
      <c r="T116" s="9"/>
    </row>
    <row r="118" spans="6:20" s="12" customFormat="1">
      <c r="F118" s="11"/>
      <c r="G118" s="11"/>
      <c r="H118" s="35"/>
      <c r="I118" s="35"/>
      <c r="J118" s="35"/>
      <c r="R118" s="9"/>
      <c r="S118" s="9"/>
      <c r="T118" s="9"/>
    </row>
    <row r="120" spans="6:20" s="12" customFormat="1">
      <c r="F120" s="11"/>
      <c r="G120" s="11"/>
      <c r="H120" s="10"/>
      <c r="I120" s="10"/>
      <c r="J120" s="10"/>
      <c r="R120" s="9"/>
      <c r="S120" s="9"/>
      <c r="T120" s="9"/>
    </row>
    <row r="122" spans="6:20" s="12" customFormat="1">
      <c r="F122" s="37"/>
      <c r="G122" s="37"/>
      <c r="H122" s="38"/>
      <c r="I122" s="38"/>
      <c r="J122" s="38"/>
      <c r="R122" s="9"/>
      <c r="S122" s="9"/>
      <c r="T122" s="9"/>
    </row>
    <row r="123" spans="6:20" s="12" customFormat="1">
      <c r="F123" s="37"/>
      <c r="G123" s="37"/>
      <c r="H123" s="35"/>
      <c r="I123" s="35"/>
      <c r="J123" s="35"/>
      <c r="R123" s="9"/>
      <c r="S123" s="9"/>
      <c r="T123" s="9"/>
    </row>
    <row r="124" spans="6:20" s="12" customFormat="1">
      <c r="F124" s="37"/>
      <c r="G124" s="37"/>
      <c r="H124" s="35"/>
      <c r="I124" s="35"/>
      <c r="J124" s="35"/>
      <c r="R124" s="9"/>
      <c r="S124" s="9"/>
      <c r="T124" s="9"/>
    </row>
    <row r="125" spans="6:20" s="12" customFormat="1">
      <c r="F125" s="37"/>
      <c r="G125" s="37"/>
      <c r="H125" s="35"/>
      <c r="I125" s="35"/>
      <c r="J125" s="35"/>
      <c r="R125" s="9"/>
      <c r="S125" s="9"/>
      <c r="T125" s="9"/>
    </row>
    <row r="126" spans="6:20" s="12" customFormat="1">
      <c r="F126" s="37"/>
      <c r="G126" s="37"/>
      <c r="H126" s="35"/>
      <c r="I126" s="35"/>
      <c r="J126" s="35"/>
      <c r="R126" s="9"/>
      <c r="S126" s="9"/>
      <c r="T126" s="9"/>
    </row>
    <row r="127" spans="6:20" s="12" customFormat="1">
      <c r="F127" s="37"/>
      <c r="G127" s="37"/>
      <c r="H127" s="35"/>
      <c r="I127" s="35"/>
      <c r="J127" s="35"/>
      <c r="R127" s="9"/>
      <c r="S127" s="9"/>
      <c r="T127" s="9"/>
    </row>
    <row r="128" spans="6:20" s="12" customFormat="1">
      <c r="F128" s="37"/>
      <c r="G128" s="37"/>
      <c r="H128" s="35"/>
      <c r="I128" s="35"/>
      <c r="J128" s="35"/>
      <c r="R128" s="9"/>
      <c r="S128" s="9"/>
      <c r="T128" s="9"/>
    </row>
    <row r="129" spans="6:20" s="12" customFormat="1">
      <c r="F129" s="37"/>
      <c r="G129" s="37"/>
      <c r="R129" s="9"/>
      <c r="S129" s="9"/>
      <c r="T129" s="9"/>
    </row>
    <row r="130" spans="6:20" s="12" customFormat="1">
      <c r="F130" s="37"/>
      <c r="G130" s="37"/>
      <c r="R130" s="9"/>
      <c r="S130" s="9"/>
      <c r="T130" s="9"/>
    </row>
  </sheetData>
  <mergeCells count="5">
    <mergeCell ref="A1:D1"/>
    <mergeCell ref="B43:E43"/>
    <mergeCell ref="F43:I43"/>
    <mergeCell ref="J43:M43"/>
    <mergeCell ref="N43:Q43"/>
  </mergeCells>
  <phoneticPr fontId="1" type="noConversion"/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32"/>
  <sheetViews>
    <sheetView topLeftCell="A55" zoomScaleNormal="100" workbookViewId="0">
      <selection activeCell="B76" sqref="B76:E76"/>
    </sheetView>
  </sheetViews>
  <sheetFormatPr defaultColWidth="9" defaultRowHeight="12.75"/>
  <cols>
    <col min="1" max="1" width="8.625" style="12" customWidth="1"/>
    <col min="2" max="2" width="6.875" style="12" customWidth="1"/>
    <col min="3" max="3" width="7.5" style="12" customWidth="1"/>
    <col min="4" max="5" width="9.5" style="12" customWidth="1"/>
    <col min="6" max="7" width="7.5" style="11" customWidth="1"/>
    <col min="8" max="17" width="7.5" style="12" customWidth="1"/>
    <col min="18" max="18" width="7.5" style="9" customWidth="1"/>
    <col min="19" max="19" width="9.125" style="9" customWidth="1"/>
    <col min="20" max="20" width="7.5" style="9" customWidth="1"/>
    <col min="21" max="16384" width="9" style="9"/>
  </cols>
  <sheetData>
    <row r="1" spans="1:15" ht="21" customHeight="1">
      <c r="A1" s="160" t="s">
        <v>63</v>
      </c>
      <c r="B1" s="160"/>
      <c r="C1" s="160"/>
      <c r="D1" s="160"/>
      <c r="L1" s="10"/>
      <c r="M1" s="29"/>
      <c r="N1" s="29"/>
      <c r="O1" s="10"/>
    </row>
    <row r="2" spans="1:15">
      <c r="A2" s="25"/>
      <c r="F2" s="13"/>
      <c r="G2" s="13"/>
      <c r="H2" s="24"/>
      <c r="I2" s="24"/>
      <c r="J2" s="24"/>
    </row>
    <row r="3" spans="1:15">
      <c r="A3" s="25"/>
      <c r="F3" s="13"/>
      <c r="G3" s="13"/>
      <c r="H3" s="24"/>
      <c r="I3" s="24"/>
      <c r="J3" s="24"/>
    </row>
    <row r="4" spans="1:15">
      <c r="A4" s="25"/>
      <c r="F4" s="13"/>
      <c r="G4" s="13"/>
      <c r="H4" s="24"/>
      <c r="I4" s="24"/>
      <c r="J4" s="24"/>
    </row>
    <row r="5" spans="1:15">
      <c r="A5" s="25"/>
      <c r="F5" s="13"/>
      <c r="G5" s="13"/>
      <c r="H5" s="24"/>
      <c r="I5" s="24"/>
      <c r="J5" s="24"/>
    </row>
    <row r="6" spans="1:15">
      <c r="A6" s="25"/>
      <c r="F6" s="13"/>
      <c r="G6" s="13"/>
      <c r="H6" s="24"/>
      <c r="I6" s="24"/>
      <c r="J6" s="24"/>
    </row>
    <row r="7" spans="1:15">
      <c r="A7" s="25"/>
      <c r="F7" s="13"/>
      <c r="G7" s="13"/>
      <c r="H7" s="24"/>
      <c r="I7" s="24"/>
      <c r="J7" s="24"/>
    </row>
    <row r="8" spans="1:15">
      <c r="A8" s="25"/>
      <c r="F8" s="13"/>
      <c r="G8" s="13"/>
      <c r="H8" s="24"/>
      <c r="I8" s="24"/>
      <c r="J8" s="24"/>
    </row>
    <row r="9" spans="1:15">
      <c r="A9" s="25"/>
      <c r="F9" s="13"/>
      <c r="G9" s="13"/>
      <c r="H9" s="24"/>
      <c r="I9" s="24"/>
      <c r="J9" s="24"/>
    </row>
    <row r="10" spans="1:15">
      <c r="A10" s="25"/>
      <c r="F10" s="13"/>
      <c r="G10" s="13"/>
      <c r="H10" s="24"/>
      <c r="I10" s="24"/>
      <c r="J10" s="24"/>
    </row>
    <row r="11" spans="1:15">
      <c r="A11" s="25"/>
      <c r="F11" s="13"/>
      <c r="G11" s="13"/>
      <c r="H11" s="24"/>
      <c r="I11" s="24"/>
      <c r="J11" s="24"/>
    </row>
    <row r="12" spans="1:15">
      <c r="A12" s="25"/>
      <c r="F12" s="13"/>
      <c r="G12" s="13"/>
      <c r="H12" s="24"/>
      <c r="I12" s="24"/>
      <c r="J12" s="24"/>
    </row>
    <row r="13" spans="1:15">
      <c r="A13" s="25"/>
      <c r="F13" s="13"/>
      <c r="G13" s="13"/>
      <c r="H13" s="24"/>
      <c r="I13" s="24"/>
      <c r="J13" s="24"/>
    </row>
    <row r="14" spans="1:15">
      <c r="A14" s="25"/>
      <c r="F14" s="13"/>
      <c r="G14" s="13"/>
      <c r="H14" s="24"/>
      <c r="I14" s="24"/>
      <c r="J14" s="24"/>
    </row>
    <row r="15" spans="1:15">
      <c r="A15" s="25"/>
      <c r="F15" s="13"/>
      <c r="G15" s="13"/>
      <c r="H15" s="24"/>
      <c r="I15" s="24"/>
      <c r="J15" s="24"/>
    </row>
    <row r="16" spans="1:15">
      <c r="A16" s="25"/>
      <c r="F16" s="13"/>
      <c r="G16" s="13"/>
      <c r="H16" s="24"/>
      <c r="I16" s="24"/>
      <c r="J16" s="24"/>
    </row>
    <row r="17" spans="1:10">
      <c r="A17" s="25"/>
      <c r="F17" s="13"/>
      <c r="G17" s="13"/>
      <c r="H17" s="24"/>
      <c r="I17" s="24"/>
      <c r="J17" s="24"/>
    </row>
    <row r="18" spans="1:10">
      <c r="A18" s="25"/>
      <c r="F18" s="13"/>
      <c r="G18" s="13"/>
      <c r="H18" s="24"/>
      <c r="I18" s="24"/>
      <c r="J18" s="24"/>
    </row>
    <row r="19" spans="1:10">
      <c r="A19" s="25"/>
      <c r="F19" s="13"/>
      <c r="G19" s="13"/>
      <c r="H19" s="24"/>
      <c r="I19" s="24"/>
      <c r="J19" s="24"/>
    </row>
    <row r="20" spans="1:10">
      <c r="A20" s="25"/>
      <c r="F20" s="13"/>
      <c r="G20" s="13"/>
      <c r="H20" s="24"/>
      <c r="I20" s="24"/>
      <c r="J20" s="24"/>
    </row>
    <row r="21" spans="1:10">
      <c r="A21" s="25"/>
      <c r="F21" s="13"/>
      <c r="G21" s="13"/>
      <c r="H21" s="24"/>
      <c r="I21" s="24"/>
      <c r="J21" s="24"/>
    </row>
    <row r="22" spans="1:10">
      <c r="A22" s="25"/>
      <c r="F22" s="13"/>
      <c r="G22" s="13"/>
      <c r="H22" s="24"/>
      <c r="I22" s="24"/>
      <c r="J22" s="24"/>
    </row>
    <row r="23" spans="1:10">
      <c r="A23" s="25"/>
      <c r="F23" s="13"/>
      <c r="G23" s="13"/>
      <c r="H23" s="24"/>
      <c r="I23" s="24"/>
      <c r="J23" s="24"/>
    </row>
    <row r="24" spans="1:10">
      <c r="A24" s="25"/>
      <c r="F24" s="13"/>
      <c r="G24" s="13"/>
      <c r="H24" s="24"/>
      <c r="I24" s="24"/>
      <c r="J24" s="24"/>
    </row>
    <row r="25" spans="1:10">
      <c r="A25" s="25"/>
      <c r="F25" s="13"/>
      <c r="G25" s="13"/>
      <c r="H25" s="24"/>
      <c r="I25" s="24"/>
      <c r="J25" s="24"/>
    </row>
    <row r="26" spans="1:10">
      <c r="A26" s="25"/>
      <c r="F26" s="13"/>
      <c r="G26" s="13"/>
      <c r="H26" s="24"/>
      <c r="I26" s="24"/>
      <c r="J26" s="24"/>
    </row>
    <row r="27" spans="1:10">
      <c r="A27" s="25"/>
      <c r="F27" s="13"/>
      <c r="G27" s="13"/>
      <c r="H27" s="24"/>
      <c r="I27" s="24"/>
      <c r="J27" s="24"/>
    </row>
    <row r="28" spans="1:10">
      <c r="A28" s="25"/>
      <c r="F28" s="13"/>
      <c r="G28" s="13"/>
      <c r="H28" s="24"/>
      <c r="I28" s="24"/>
      <c r="J28" s="24"/>
    </row>
    <row r="29" spans="1:10">
      <c r="A29" s="25"/>
      <c r="F29" s="13"/>
      <c r="G29" s="13"/>
      <c r="H29" s="24"/>
      <c r="I29" s="24"/>
      <c r="J29" s="24"/>
    </row>
    <row r="30" spans="1:10">
      <c r="A30" s="25"/>
      <c r="F30" s="13"/>
      <c r="G30" s="13"/>
      <c r="H30" s="24"/>
      <c r="I30" s="24"/>
      <c r="J30" s="24"/>
    </row>
    <row r="31" spans="1:10">
      <c r="A31" s="25"/>
      <c r="F31" s="13"/>
      <c r="G31" s="13"/>
      <c r="H31" s="24"/>
      <c r="I31" s="24"/>
      <c r="J31" s="24"/>
    </row>
    <row r="32" spans="1:10">
      <c r="A32" s="25"/>
      <c r="F32" s="13"/>
      <c r="G32" s="13"/>
      <c r="H32" s="24"/>
      <c r="I32" s="24"/>
      <c r="J32" s="24"/>
    </row>
    <row r="33" spans="1:20">
      <c r="A33" s="25"/>
      <c r="F33" s="13"/>
      <c r="G33" s="13"/>
      <c r="H33" s="24"/>
      <c r="I33" s="24"/>
      <c r="J33" s="24"/>
    </row>
    <row r="34" spans="1:20">
      <c r="A34" s="25"/>
      <c r="F34" s="13"/>
      <c r="G34" s="13"/>
      <c r="H34" s="24"/>
      <c r="I34" s="24"/>
      <c r="J34" s="24"/>
    </row>
    <row r="35" spans="1:20">
      <c r="A35" s="25"/>
      <c r="F35" s="13"/>
      <c r="G35" s="13"/>
      <c r="H35" s="24"/>
      <c r="I35" s="24"/>
      <c r="J35" s="24"/>
    </row>
    <row r="36" spans="1:20">
      <c r="A36" s="25"/>
      <c r="F36" s="13"/>
      <c r="G36" s="13"/>
      <c r="H36" s="24"/>
      <c r="I36" s="24"/>
      <c r="J36" s="24"/>
    </row>
    <row r="37" spans="1:20">
      <c r="A37" s="25"/>
      <c r="F37" s="13"/>
      <c r="G37" s="13"/>
      <c r="H37" s="24"/>
      <c r="I37" s="24"/>
      <c r="J37" s="24"/>
    </row>
    <row r="38" spans="1:20">
      <c r="A38" s="25"/>
      <c r="F38" s="13"/>
      <c r="G38" s="13"/>
      <c r="H38" s="24"/>
      <c r="I38" s="24"/>
      <c r="J38" s="24"/>
    </row>
    <row r="39" spans="1:20">
      <c r="A39" s="25"/>
      <c r="F39" s="13"/>
      <c r="G39" s="13"/>
      <c r="H39" s="24"/>
      <c r="I39" s="24"/>
      <c r="J39" s="24"/>
    </row>
    <row r="40" spans="1:20">
      <c r="A40" s="25"/>
      <c r="F40" s="13"/>
      <c r="G40" s="13"/>
      <c r="H40" s="24"/>
      <c r="I40" s="24"/>
      <c r="J40" s="24"/>
    </row>
    <row r="41" spans="1:20">
      <c r="A41" s="25"/>
      <c r="F41" s="13"/>
      <c r="G41" s="13"/>
      <c r="H41" s="24"/>
      <c r="I41" s="24"/>
      <c r="J41" s="24"/>
    </row>
    <row r="42" spans="1:20">
      <c r="A42" s="25"/>
      <c r="F42" s="13"/>
      <c r="G42" s="13"/>
      <c r="H42" s="24"/>
      <c r="I42" s="24"/>
      <c r="J42" s="24"/>
    </row>
    <row r="43" spans="1:20" s="19" customFormat="1" ht="25.5" customHeight="1">
      <c r="A43" s="26"/>
      <c r="B43" s="159" t="s">
        <v>32</v>
      </c>
      <c r="C43" s="159"/>
      <c r="D43" s="159"/>
      <c r="E43" s="159"/>
      <c r="F43" s="159" t="s">
        <v>37</v>
      </c>
      <c r="G43" s="159"/>
      <c r="H43" s="159"/>
      <c r="I43" s="159"/>
      <c r="J43" s="159" t="s">
        <v>38</v>
      </c>
      <c r="K43" s="159"/>
      <c r="L43" s="159"/>
      <c r="M43" s="159"/>
      <c r="N43" s="159" t="s">
        <v>39</v>
      </c>
      <c r="O43" s="159"/>
      <c r="P43" s="159"/>
      <c r="Q43" s="159"/>
    </row>
    <row r="44" spans="1:20" s="16" customFormat="1" ht="112.5" customHeight="1">
      <c r="A44" s="49" t="s">
        <v>60</v>
      </c>
      <c r="B44" s="20" t="s">
        <v>35</v>
      </c>
      <c r="C44" s="20" t="s">
        <v>36</v>
      </c>
      <c r="D44" s="20" t="s">
        <v>33</v>
      </c>
      <c r="E44" s="20" t="s">
        <v>34</v>
      </c>
      <c r="F44" s="20" t="s">
        <v>35</v>
      </c>
      <c r="G44" s="20" t="s">
        <v>36</v>
      </c>
      <c r="H44" s="20" t="s">
        <v>33</v>
      </c>
      <c r="I44" s="20" t="s">
        <v>34</v>
      </c>
      <c r="J44" s="20" t="s">
        <v>35</v>
      </c>
      <c r="K44" s="20" t="s">
        <v>36</v>
      </c>
      <c r="L44" s="20" t="s">
        <v>33</v>
      </c>
      <c r="M44" s="20" t="s">
        <v>34</v>
      </c>
      <c r="N44" s="20" t="s">
        <v>35</v>
      </c>
      <c r="O44" s="20" t="s">
        <v>36</v>
      </c>
      <c r="P44" s="20" t="s">
        <v>33</v>
      </c>
      <c r="Q44" s="20" t="s">
        <v>34</v>
      </c>
      <c r="R44" s="15"/>
      <c r="S44" s="14"/>
      <c r="T44" s="15"/>
    </row>
    <row r="45" spans="1:20" ht="13.5">
      <c r="A45" s="27">
        <v>1</v>
      </c>
      <c r="B45" s="43">
        <v>2433.499268</v>
      </c>
      <c r="C45" s="43">
        <v>6650.423828</v>
      </c>
      <c r="D45" s="43">
        <v>3628.8647460000002</v>
      </c>
      <c r="E45" s="43">
        <v>7026.7822269999997</v>
      </c>
      <c r="F45" s="44"/>
      <c r="G45" s="45"/>
      <c r="H45" s="45"/>
      <c r="I45" s="46"/>
      <c r="J45" s="47"/>
      <c r="K45" s="46"/>
      <c r="L45" s="46"/>
      <c r="M45" s="46"/>
      <c r="N45" s="46"/>
      <c r="O45" s="48"/>
      <c r="P45" s="48"/>
      <c r="Q45" s="46"/>
      <c r="R45" s="17"/>
      <c r="S45" s="17"/>
      <c r="T45" s="17"/>
    </row>
    <row r="46" spans="1:20" ht="13.5">
      <c r="A46" s="27">
        <v>2</v>
      </c>
      <c r="B46" s="43">
        <v>3126.3408199999999</v>
      </c>
      <c r="C46" s="43">
        <v>7373.203125</v>
      </c>
      <c r="D46" s="43">
        <v>4524.8544920000004</v>
      </c>
      <c r="E46" s="43">
        <v>7867.173828</v>
      </c>
      <c r="F46" s="44"/>
      <c r="G46" s="45"/>
      <c r="H46" s="45"/>
      <c r="I46" s="46"/>
      <c r="J46" s="43"/>
      <c r="K46" s="46"/>
      <c r="L46" s="46"/>
      <c r="M46" s="46"/>
      <c r="N46" s="46"/>
      <c r="O46" s="48"/>
      <c r="P46" s="48"/>
      <c r="Q46" s="46"/>
      <c r="R46" s="17"/>
      <c r="S46" s="17"/>
      <c r="T46" s="17"/>
    </row>
    <row r="47" spans="1:20" ht="13.5">
      <c r="A47" s="27">
        <v>3</v>
      </c>
      <c r="B47" s="43">
        <v>3902.580078</v>
      </c>
      <c r="C47" s="43">
        <v>8029.6918949999999</v>
      </c>
      <c r="D47" s="43">
        <v>5542.7329099999997</v>
      </c>
      <c r="E47" s="43">
        <v>8803.7929690000001</v>
      </c>
      <c r="F47" s="44"/>
      <c r="G47" s="45"/>
      <c r="H47" s="45"/>
      <c r="I47" s="45"/>
      <c r="J47" s="43"/>
      <c r="K47" s="46"/>
      <c r="L47" s="46"/>
      <c r="M47" s="46"/>
      <c r="N47" s="46"/>
      <c r="O47" s="48"/>
      <c r="P47" s="48"/>
      <c r="Q47" s="46"/>
      <c r="R47" s="17"/>
      <c r="S47" s="17"/>
      <c r="T47" s="17"/>
    </row>
    <row r="48" spans="1:20" ht="13.5">
      <c r="A48" s="27">
        <v>4</v>
      </c>
      <c r="B48" s="43">
        <v>4589.0063479999999</v>
      </c>
      <c r="C48" s="43">
        <v>8825.1767579999996</v>
      </c>
      <c r="D48" s="43">
        <v>6541.3657229999999</v>
      </c>
      <c r="E48" s="43">
        <v>9584.3085940000001</v>
      </c>
      <c r="F48" s="44"/>
      <c r="G48" s="45"/>
      <c r="H48" s="45"/>
      <c r="I48" s="45"/>
      <c r="J48" s="43"/>
      <c r="K48" s="46"/>
      <c r="L48" s="46"/>
      <c r="M48" s="46"/>
      <c r="N48" s="46"/>
      <c r="O48" s="48"/>
      <c r="P48" s="48"/>
      <c r="Q48" s="46"/>
      <c r="R48" s="17"/>
      <c r="S48" s="17"/>
      <c r="T48" s="17"/>
    </row>
    <row r="49" spans="1:20" ht="13.5">
      <c r="A49" s="27">
        <v>5</v>
      </c>
      <c r="B49" s="43">
        <v>5410.1518550000001</v>
      </c>
      <c r="C49" s="43">
        <v>9678.3984380000002</v>
      </c>
      <c r="D49" s="43">
        <v>7518.6142579999996</v>
      </c>
      <c r="E49" s="43">
        <v>10505.958984000001</v>
      </c>
      <c r="F49" s="44"/>
      <c r="G49" s="45"/>
      <c r="H49" s="45"/>
      <c r="I49" s="45"/>
      <c r="J49" s="43"/>
      <c r="K49" s="46"/>
      <c r="L49" s="46"/>
      <c r="M49" s="46"/>
      <c r="N49" s="46"/>
      <c r="O49" s="48"/>
      <c r="P49" s="48"/>
      <c r="Q49" s="46"/>
      <c r="R49" s="17"/>
      <c r="S49" s="17"/>
      <c r="T49" s="17"/>
    </row>
    <row r="50" spans="1:20" ht="13.5">
      <c r="A50" s="27">
        <v>6</v>
      </c>
      <c r="B50" s="43">
        <v>6252.6816410000001</v>
      </c>
      <c r="C50" s="43">
        <v>10559.418944999999</v>
      </c>
      <c r="D50" s="43">
        <v>8517.2470699999994</v>
      </c>
      <c r="E50" s="43">
        <v>11372.010742</v>
      </c>
      <c r="F50" s="44"/>
      <c r="G50" s="45"/>
      <c r="H50" s="45"/>
      <c r="I50" s="45"/>
      <c r="J50" s="43"/>
      <c r="K50" s="46"/>
      <c r="L50" s="46"/>
      <c r="M50" s="46"/>
      <c r="N50" s="46"/>
      <c r="O50" s="48"/>
      <c r="P50" s="48"/>
      <c r="Q50" s="46"/>
      <c r="R50" s="17"/>
      <c r="S50" s="17"/>
      <c r="T50" s="17"/>
    </row>
    <row r="51" spans="1:20" ht="13.5">
      <c r="A51" s="27">
        <v>7</v>
      </c>
      <c r="B51" s="43">
        <v>7150.8095700000003</v>
      </c>
      <c r="C51" s="43">
        <v>11489.623046999999</v>
      </c>
      <c r="D51" s="43">
        <v>9584.3085940000001</v>
      </c>
      <c r="E51" s="43">
        <v>12319.322265999999</v>
      </c>
      <c r="F51" s="44"/>
      <c r="G51" s="45"/>
      <c r="H51" s="45"/>
      <c r="I51" s="46"/>
      <c r="J51" s="43"/>
      <c r="K51" s="46"/>
      <c r="L51" s="46"/>
      <c r="M51" s="46"/>
      <c r="N51" s="46"/>
      <c r="O51" s="48"/>
      <c r="P51" s="48"/>
      <c r="Q51" s="46"/>
      <c r="R51" s="17"/>
      <c r="S51" s="17"/>
      <c r="T51" s="17"/>
    </row>
    <row r="52" spans="1:20" ht="13.5">
      <c r="A52" s="27">
        <v>8</v>
      </c>
      <c r="B52" s="43">
        <v>8025.4150390000004</v>
      </c>
      <c r="C52" s="43">
        <v>12633.666992</v>
      </c>
      <c r="D52" s="43">
        <v>10704.830078000001</v>
      </c>
      <c r="E52" s="43">
        <v>13298.709961</v>
      </c>
      <c r="F52" s="44"/>
      <c r="G52" s="45"/>
      <c r="H52" s="45"/>
      <c r="I52" s="46"/>
      <c r="J52" s="43"/>
      <c r="K52" s="46"/>
      <c r="L52" s="46"/>
      <c r="M52" s="46"/>
      <c r="N52" s="46"/>
      <c r="O52" s="48"/>
      <c r="P52" s="48"/>
      <c r="Q52" s="46"/>
      <c r="R52" s="17"/>
      <c r="S52" s="17"/>
      <c r="T52" s="17"/>
    </row>
    <row r="53" spans="1:20" ht="13.5">
      <c r="A53" s="27">
        <v>9</v>
      </c>
      <c r="B53" s="43">
        <v>8874.3603519999997</v>
      </c>
      <c r="C53" s="43">
        <v>13454.8125</v>
      </c>
      <c r="D53" s="43">
        <v>12066.991211</v>
      </c>
      <c r="E53" s="43">
        <v>14288.789063</v>
      </c>
      <c r="F53" s="44"/>
      <c r="G53" s="45"/>
      <c r="H53" s="45"/>
      <c r="I53" s="46"/>
      <c r="J53" s="43"/>
      <c r="K53" s="46"/>
      <c r="L53" s="46"/>
      <c r="M53" s="46"/>
      <c r="N53" s="46"/>
      <c r="O53" s="48"/>
      <c r="P53" s="48"/>
      <c r="Q53" s="46"/>
      <c r="R53" s="17"/>
      <c r="S53" s="17"/>
      <c r="T53" s="17"/>
    </row>
    <row r="54" spans="1:20" ht="13.5">
      <c r="A54" s="27">
        <v>10</v>
      </c>
      <c r="B54" s="43">
        <v>9939.2832030000009</v>
      </c>
      <c r="C54" s="43">
        <v>14451.307617</v>
      </c>
      <c r="D54" s="43">
        <v>13240.972656</v>
      </c>
      <c r="E54" s="43">
        <v>15255.345703000001</v>
      </c>
      <c r="F54" s="44"/>
      <c r="G54" s="45"/>
      <c r="H54" s="45"/>
      <c r="I54" s="46"/>
      <c r="J54" s="43"/>
      <c r="K54" s="46"/>
      <c r="L54" s="46"/>
      <c r="M54" s="46"/>
      <c r="N54" s="46"/>
      <c r="O54" s="48"/>
      <c r="P54" s="48"/>
      <c r="Q54" s="46"/>
      <c r="R54" s="17"/>
      <c r="S54" s="17"/>
      <c r="T54" s="17"/>
    </row>
    <row r="55" spans="1:20" ht="13.5">
      <c r="A55" s="27">
        <v>11</v>
      </c>
      <c r="B55" s="43">
        <v>11032.005859000001</v>
      </c>
      <c r="C55" s="43">
        <v>15573.966796999999</v>
      </c>
      <c r="D55" s="43">
        <v>14517.597656</v>
      </c>
      <c r="E55" s="43">
        <v>16236.871094</v>
      </c>
      <c r="F55" s="44"/>
      <c r="G55" s="45"/>
      <c r="H55" s="45"/>
      <c r="I55" s="46"/>
      <c r="J55" s="45"/>
      <c r="K55" s="46"/>
      <c r="L55" s="46"/>
      <c r="M55" s="46"/>
      <c r="N55" s="46"/>
      <c r="O55" s="48"/>
      <c r="P55" s="48"/>
      <c r="Q55" s="46"/>
      <c r="R55" s="17"/>
      <c r="S55" s="17"/>
      <c r="T55" s="17"/>
    </row>
    <row r="56" spans="1:20" ht="13.5">
      <c r="A56" s="27">
        <v>12</v>
      </c>
      <c r="B56" s="43">
        <v>12028.5</v>
      </c>
      <c r="C56" s="43">
        <v>16339.514648</v>
      </c>
      <c r="D56" s="43">
        <v>15740.762694999999</v>
      </c>
      <c r="E56" s="43">
        <v>17152.105468999998</v>
      </c>
      <c r="F56" s="44"/>
      <c r="G56" s="45"/>
      <c r="H56" s="45"/>
      <c r="I56" s="46"/>
      <c r="J56" s="45"/>
      <c r="K56" s="46"/>
      <c r="L56" s="46"/>
      <c r="M56" s="46"/>
      <c r="N56" s="46"/>
      <c r="O56" s="48"/>
      <c r="P56" s="48"/>
      <c r="Q56" s="46"/>
      <c r="R56" s="17"/>
      <c r="S56" s="17"/>
      <c r="T56" s="17"/>
    </row>
    <row r="57" spans="1:20" ht="13.5">
      <c r="A57" s="27">
        <v>13</v>
      </c>
      <c r="B57" s="43">
        <v>13127.637694999999</v>
      </c>
      <c r="C57" s="43">
        <v>17214.119140999999</v>
      </c>
      <c r="D57" s="43">
        <v>16874.115234000001</v>
      </c>
      <c r="E57" s="43">
        <v>18022.435547000001</v>
      </c>
      <c r="F57" s="44"/>
      <c r="G57" s="45"/>
      <c r="H57" s="45"/>
      <c r="I57" s="46"/>
      <c r="J57" s="45"/>
      <c r="K57" s="46"/>
      <c r="L57" s="46"/>
      <c r="M57" s="46"/>
      <c r="N57" s="46"/>
      <c r="O57" s="48"/>
      <c r="P57" s="48"/>
      <c r="Q57" s="46"/>
      <c r="R57" s="17"/>
      <c r="S57" s="17"/>
      <c r="T57" s="17"/>
    </row>
    <row r="58" spans="1:20" ht="13.5">
      <c r="A58" s="27">
        <v>14</v>
      </c>
      <c r="B58" s="43">
        <v>14074.949219</v>
      </c>
      <c r="C58" s="43">
        <v>17930.484375</v>
      </c>
      <c r="D58" s="43">
        <v>17917.654297000001</v>
      </c>
      <c r="E58" s="43">
        <v>18787.982422000001</v>
      </c>
      <c r="F58" s="44"/>
      <c r="G58" s="45"/>
      <c r="H58" s="45"/>
      <c r="I58" s="43"/>
      <c r="J58" s="46"/>
      <c r="K58" s="46"/>
      <c r="L58" s="46"/>
      <c r="M58" s="46"/>
      <c r="N58" s="46"/>
      <c r="O58" s="48"/>
      <c r="P58" s="48"/>
      <c r="Q58" s="46"/>
      <c r="R58" s="17"/>
      <c r="S58" s="17"/>
      <c r="T58" s="17"/>
    </row>
    <row r="59" spans="1:20" ht="13.5">
      <c r="A59" s="27">
        <v>15</v>
      </c>
      <c r="B59" s="43">
        <v>15133.457031</v>
      </c>
      <c r="C59" s="43">
        <v>18589.111327999999</v>
      </c>
      <c r="D59" s="43">
        <v>18593.388672000001</v>
      </c>
      <c r="E59" s="43">
        <v>19333.273438</v>
      </c>
      <c r="F59" s="44"/>
      <c r="G59" s="45"/>
      <c r="H59" s="45"/>
      <c r="I59" s="43"/>
      <c r="J59" s="46"/>
      <c r="K59" s="46"/>
      <c r="L59" s="46"/>
      <c r="M59" s="46"/>
      <c r="N59" s="46"/>
      <c r="O59" s="48"/>
      <c r="P59" s="48"/>
      <c r="Q59" s="46"/>
      <c r="R59" s="17"/>
      <c r="S59" s="17"/>
      <c r="T59" s="17"/>
    </row>
    <row r="60" spans="1:20" ht="13.5">
      <c r="A60" s="27">
        <v>16</v>
      </c>
      <c r="B60" s="43">
        <v>16262.532227</v>
      </c>
      <c r="C60" s="43">
        <v>19164.339843999998</v>
      </c>
      <c r="D60" s="43">
        <v>19237.046875</v>
      </c>
      <c r="E60" s="43">
        <v>19793.03125</v>
      </c>
      <c r="F60" s="44"/>
      <c r="G60" s="45"/>
      <c r="H60" s="45"/>
      <c r="I60" s="43"/>
      <c r="J60" s="46"/>
      <c r="K60" s="46"/>
      <c r="L60" s="46"/>
      <c r="M60" s="46"/>
      <c r="N60" s="46"/>
      <c r="O60" s="48"/>
      <c r="P60" s="48"/>
      <c r="Q60" s="46"/>
      <c r="R60" s="17"/>
      <c r="S60" s="17"/>
      <c r="T60" s="17"/>
    </row>
    <row r="61" spans="1:20" ht="13.5">
      <c r="A61" s="27">
        <v>17</v>
      </c>
      <c r="B61" s="43">
        <v>16970.341797000001</v>
      </c>
      <c r="C61" s="43">
        <v>19636.927734000001</v>
      </c>
      <c r="D61" s="43">
        <v>19765.230468999998</v>
      </c>
      <c r="E61" s="43">
        <v>20244.232422000001</v>
      </c>
      <c r="F61" s="44"/>
      <c r="G61" s="45"/>
      <c r="H61" s="45"/>
      <c r="I61" s="43"/>
      <c r="J61" s="46"/>
      <c r="K61" s="46"/>
      <c r="L61" s="46"/>
      <c r="M61" s="46"/>
      <c r="N61" s="46"/>
      <c r="O61" s="48"/>
      <c r="P61" s="48"/>
      <c r="Q61" s="46"/>
      <c r="R61" s="17"/>
      <c r="S61" s="17"/>
      <c r="T61" s="17"/>
    </row>
    <row r="62" spans="1:20" ht="13.5">
      <c r="A62" s="27">
        <v>18</v>
      </c>
      <c r="B62" s="43">
        <v>17765.828125</v>
      </c>
      <c r="C62" s="43">
        <v>20026.115234000001</v>
      </c>
      <c r="D62" s="43">
        <v>20162.972656000002</v>
      </c>
      <c r="E62" s="43">
        <v>20532.916015999999</v>
      </c>
      <c r="F62" s="43"/>
      <c r="G62" s="45"/>
      <c r="H62" s="45"/>
      <c r="I62" s="43"/>
      <c r="J62" s="47"/>
      <c r="K62" s="43"/>
      <c r="L62" s="45"/>
      <c r="M62" s="46"/>
      <c r="N62" s="46"/>
      <c r="O62" s="48"/>
      <c r="P62" s="48"/>
      <c r="Q62" s="46"/>
      <c r="R62" s="17"/>
      <c r="S62" s="17"/>
      <c r="T62" s="17"/>
    </row>
    <row r="63" spans="1:20" ht="13.5">
      <c r="A63" s="27">
        <v>19</v>
      </c>
      <c r="B63" s="43">
        <v>18516.40625</v>
      </c>
      <c r="C63" s="43">
        <v>20370.398438</v>
      </c>
      <c r="D63" s="43">
        <v>20490.148438</v>
      </c>
      <c r="E63" s="43">
        <v>20795.939452999999</v>
      </c>
      <c r="F63" s="43"/>
      <c r="G63" s="45"/>
      <c r="H63" s="45"/>
      <c r="I63" s="43"/>
      <c r="J63" s="47"/>
      <c r="K63" s="43"/>
      <c r="L63" s="43"/>
      <c r="M63" s="46"/>
      <c r="N63" s="46"/>
      <c r="O63" s="48"/>
      <c r="P63" s="48"/>
      <c r="Q63" s="46"/>
      <c r="R63" s="17"/>
      <c r="S63" s="17"/>
      <c r="T63" s="17"/>
    </row>
    <row r="64" spans="1:20" ht="13.5">
      <c r="A64" s="27">
        <v>20</v>
      </c>
      <c r="B64" s="43">
        <v>19051.005859000001</v>
      </c>
      <c r="C64" s="43">
        <v>20569.269531000002</v>
      </c>
      <c r="D64" s="43">
        <v>20718.957031000002</v>
      </c>
      <c r="E64" s="43">
        <v>20969.150390999999</v>
      </c>
      <c r="F64" s="43"/>
      <c r="G64" s="45"/>
      <c r="H64" s="45"/>
      <c r="I64" s="43"/>
      <c r="J64" s="47"/>
      <c r="K64" s="43"/>
      <c r="L64" s="43"/>
      <c r="M64" s="46"/>
      <c r="N64" s="46"/>
      <c r="O64" s="48"/>
      <c r="P64" s="48"/>
      <c r="Q64" s="46"/>
      <c r="R64" s="17"/>
      <c r="S64" s="17"/>
      <c r="T64" s="17"/>
    </row>
    <row r="65" spans="1:20" ht="13.5">
      <c r="A65" s="27">
        <v>21</v>
      </c>
      <c r="B65" s="43">
        <v>19521.453125</v>
      </c>
      <c r="C65" s="43">
        <v>20787.386718999998</v>
      </c>
      <c r="D65" s="43">
        <v>20939.212890999999</v>
      </c>
      <c r="E65" s="43">
        <v>21112.423827999999</v>
      </c>
      <c r="F65" s="43"/>
      <c r="G65" s="45"/>
      <c r="H65" s="45"/>
      <c r="I65" s="43"/>
      <c r="J65" s="47"/>
      <c r="K65" s="43"/>
      <c r="L65" s="45"/>
      <c r="M65" s="46"/>
      <c r="N65" s="46"/>
      <c r="O65" s="48"/>
      <c r="P65" s="48"/>
      <c r="Q65" s="46"/>
      <c r="R65" s="17"/>
      <c r="S65" s="17"/>
      <c r="T65" s="17"/>
    </row>
    <row r="66" spans="1:20" ht="13.5">
      <c r="A66" s="27">
        <v>22</v>
      </c>
      <c r="B66" s="43">
        <v>19964.101563</v>
      </c>
      <c r="C66" s="43">
        <v>20984.119140999999</v>
      </c>
      <c r="D66" s="43">
        <v>21046.132813</v>
      </c>
      <c r="E66" s="43">
        <v>21202.236327999999</v>
      </c>
      <c r="F66" s="43"/>
      <c r="G66" s="45"/>
      <c r="H66" s="45"/>
      <c r="I66" s="43"/>
      <c r="J66" s="47"/>
      <c r="K66" s="43"/>
      <c r="L66" s="45"/>
      <c r="M66" s="46"/>
      <c r="N66" s="46"/>
      <c r="O66" s="48"/>
      <c r="P66" s="48"/>
      <c r="Q66" s="46"/>
      <c r="R66" s="17"/>
      <c r="S66" s="17"/>
      <c r="T66" s="17"/>
    </row>
    <row r="67" spans="1:20" ht="13.5">
      <c r="A67" s="27">
        <v>23</v>
      </c>
      <c r="B67" s="43">
        <v>20272.03125</v>
      </c>
      <c r="C67" s="43">
        <v>21054.685547000001</v>
      </c>
      <c r="D67" s="43">
        <v>21165.882813</v>
      </c>
      <c r="E67" s="43">
        <v>21285.632813</v>
      </c>
      <c r="F67" s="43"/>
      <c r="G67" s="45"/>
      <c r="H67" s="45"/>
      <c r="I67" s="43"/>
      <c r="J67" s="47"/>
      <c r="K67" s="43"/>
      <c r="L67" s="45"/>
      <c r="M67" s="46"/>
      <c r="N67" s="46"/>
      <c r="O67" s="48"/>
      <c r="P67" s="48"/>
      <c r="Q67" s="46"/>
      <c r="R67" s="17"/>
      <c r="S67" s="17"/>
      <c r="T67" s="17"/>
    </row>
    <row r="68" spans="1:20" ht="13.5">
      <c r="A68" s="27">
        <v>24</v>
      </c>
      <c r="B68" s="43">
        <v>20498.703125</v>
      </c>
      <c r="C68" s="43">
        <v>21153.052734000001</v>
      </c>
      <c r="D68" s="43">
        <v>21189.40625</v>
      </c>
      <c r="E68" s="43">
        <v>21300.601563</v>
      </c>
      <c r="F68" s="43"/>
      <c r="G68" s="45"/>
      <c r="H68" s="45"/>
      <c r="I68" s="43"/>
      <c r="J68" s="47"/>
      <c r="K68" s="43"/>
      <c r="L68" s="45"/>
      <c r="M68" s="46"/>
      <c r="N68" s="46"/>
      <c r="O68" s="48"/>
      <c r="P68" s="48"/>
      <c r="Q68" s="46"/>
      <c r="R68" s="17"/>
      <c r="S68" s="17"/>
      <c r="T68" s="17"/>
    </row>
    <row r="69" spans="1:20" ht="13.5">
      <c r="A69" s="27">
        <v>25</v>
      </c>
      <c r="B69" s="43">
        <v>20723.234375</v>
      </c>
      <c r="C69" s="43">
        <v>21227.896484000001</v>
      </c>
      <c r="D69" s="43">
        <v>21255.695313</v>
      </c>
      <c r="E69" s="43">
        <v>21332.677734000001</v>
      </c>
      <c r="F69" s="43"/>
      <c r="G69" s="45"/>
      <c r="H69" s="45"/>
      <c r="I69" s="43"/>
      <c r="J69" s="47"/>
      <c r="K69" s="43"/>
      <c r="L69" s="45"/>
      <c r="M69" s="46"/>
      <c r="N69" s="46"/>
      <c r="O69" s="48"/>
      <c r="P69" s="48"/>
      <c r="Q69" s="46"/>
      <c r="R69" s="17"/>
      <c r="S69" s="17"/>
      <c r="T69" s="17"/>
    </row>
    <row r="70" spans="1:20" ht="13.5">
      <c r="A70" s="27">
        <v>26</v>
      </c>
      <c r="B70" s="43">
        <v>20939.212890999999</v>
      </c>
      <c r="C70" s="43">
        <v>21289.910156000002</v>
      </c>
      <c r="D70" s="43">
        <v>21292.048827999999</v>
      </c>
      <c r="E70" s="43">
        <v>21347.646484000001</v>
      </c>
      <c r="F70" s="43"/>
      <c r="G70" s="45"/>
      <c r="H70" s="45"/>
      <c r="I70" s="43"/>
      <c r="J70" s="47"/>
      <c r="K70" s="43"/>
      <c r="L70" s="43"/>
      <c r="M70" s="46"/>
      <c r="N70" s="46"/>
      <c r="O70" s="48"/>
      <c r="P70" s="48"/>
      <c r="Q70" s="46"/>
      <c r="R70" s="17"/>
      <c r="S70" s="17"/>
      <c r="T70" s="17"/>
    </row>
    <row r="71" spans="1:20" ht="13.5">
      <c r="A71" s="27">
        <v>27</v>
      </c>
      <c r="B71" s="43">
        <v>21046.132813</v>
      </c>
      <c r="C71" s="43">
        <v>21311.294922000001</v>
      </c>
      <c r="D71" s="43">
        <v>21336.955077999999</v>
      </c>
      <c r="E71" s="43">
        <v>21369.03125</v>
      </c>
      <c r="F71" s="43"/>
      <c r="G71" s="45"/>
      <c r="H71" s="45"/>
      <c r="I71" s="43"/>
      <c r="J71" s="47"/>
      <c r="K71" s="43"/>
      <c r="L71" s="43"/>
      <c r="M71" s="46"/>
      <c r="N71" s="46"/>
      <c r="O71" s="48"/>
      <c r="P71" s="48"/>
      <c r="Q71" s="46"/>
      <c r="R71" s="17"/>
      <c r="S71" s="17"/>
      <c r="T71" s="17"/>
    </row>
    <row r="72" spans="1:20" ht="13.5">
      <c r="A72" s="27"/>
      <c r="B72" s="21"/>
      <c r="C72" s="21"/>
      <c r="D72" s="21"/>
      <c r="E72" s="21"/>
      <c r="F72" s="21"/>
      <c r="G72" s="23"/>
      <c r="H72" s="23"/>
      <c r="I72" s="21"/>
      <c r="J72" s="21"/>
      <c r="K72" s="21"/>
      <c r="L72" s="21"/>
      <c r="M72" s="22"/>
      <c r="N72" s="22"/>
      <c r="O72" s="30"/>
      <c r="P72" s="30"/>
      <c r="Q72" s="22"/>
      <c r="R72" s="17"/>
      <c r="S72" s="17"/>
      <c r="T72" s="17"/>
    </row>
    <row r="73" spans="1:20">
      <c r="A73" s="31"/>
      <c r="B73" s="31"/>
      <c r="C73" s="31"/>
      <c r="D73" s="31"/>
      <c r="E73" s="31"/>
      <c r="F73" s="31"/>
      <c r="G73" s="32"/>
      <c r="H73" s="32"/>
      <c r="I73" s="32"/>
      <c r="J73" s="32"/>
      <c r="K73" s="31"/>
      <c r="L73" s="32"/>
      <c r="M73" s="32"/>
      <c r="N73" s="32"/>
      <c r="O73" s="32"/>
      <c r="P73" s="32"/>
      <c r="Q73" s="31"/>
      <c r="R73" s="18"/>
      <c r="S73" s="18"/>
      <c r="T73" s="18"/>
    </row>
    <row r="74" spans="1:20">
      <c r="A74" s="28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  <c r="P74" s="33"/>
      <c r="Q74" s="23"/>
    </row>
    <row r="75" spans="1:20" s="42" customFormat="1" ht="25.5">
      <c r="A75" s="39" t="s">
        <v>40</v>
      </c>
      <c r="B75" s="40">
        <v>18.547007515040502</v>
      </c>
      <c r="C75" s="40">
        <v>14.373376194035</v>
      </c>
      <c r="D75" s="40">
        <v>14.382910375101201</v>
      </c>
      <c r="E75" s="40">
        <v>13.201116950546</v>
      </c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1"/>
      <c r="S75" s="41"/>
      <c r="T75" s="41"/>
    </row>
    <row r="76" spans="1:20">
      <c r="B76" s="34"/>
      <c r="C76" s="34"/>
      <c r="D76" s="34"/>
      <c r="E76" s="34"/>
      <c r="G76" s="12"/>
    </row>
    <row r="77" spans="1:20">
      <c r="G77" s="12"/>
    </row>
    <row r="78" spans="1:20">
      <c r="G78" s="12"/>
      <c r="H78" s="10"/>
      <c r="I78" s="10"/>
      <c r="J78" s="10"/>
      <c r="K78" s="10"/>
    </row>
    <row r="79" spans="1:20">
      <c r="G79" s="12"/>
    </row>
    <row r="80" spans="1:20">
      <c r="G80" s="12"/>
    </row>
    <row r="81" spans="1:20">
      <c r="G81" s="12"/>
    </row>
    <row r="82" spans="1:20">
      <c r="G82" s="12"/>
    </row>
    <row r="83" spans="1:20">
      <c r="G83" s="12"/>
    </row>
    <row r="84" spans="1:20">
      <c r="G84" s="12"/>
    </row>
    <row r="85" spans="1:20" s="12" customFormat="1">
      <c r="F85" s="11"/>
      <c r="R85" s="9"/>
      <c r="S85" s="9"/>
      <c r="T85" s="9"/>
    </row>
    <row r="86" spans="1:20" s="12" customFormat="1">
      <c r="F86" s="11"/>
      <c r="R86" s="9"/>
      <c r="S86" s="9"/>
      <c r="T86" s="9"/>
    </row>
    <row r="87" spans="1:20" s="12" customFormat="1">
      <c r="F87" s="11"/>
      <c r="R87" s="9"/>
      <c r="S87" s="9"/>
      <c r="T87" s="9"/>
    </row>
    <row r="88" spans="1:20" s="12" customFormat="1">
      <c r="F88" s="11"/>
      <c r="R88" s="9"/>
      <c r="S88" s="9"/>
      <c r="T88" s="9"/>
    </row>
    <row r="89" spans="1:20" s="12" customFormat="1">
      <c r="F89" s="11"/>
      <c r="G89" s="11"/>
      <c r="H89" s="35"/>
      <c r="I89" s="35"/>
      <c r="J89" s="35"/>
      <c r="R89" s="9"/>
      <c r="S89" s="9"/>
      <c r="T89" s="9"/>
    </row>
    <row r="90" spans="1:20" s="12" customFormat="1">
      <c r="A90" s="24"/>
      <c r="F90" s="11"/>
      <c r="G90" s="11"/>
      <c r="R90" s="9"/>
      <c r="S90" s="9"/>
      <c r="T90" s="9"/>
    </row>
    <row r="91" spans="1:20" s="12" customFormat="1">
      <c r="F91" s="36"/>
      <c r="R91" s="9"/>
      <c r="S91" s="9"/>
      <c r="T91" s="9"/>
    </row>
    <row r="92" spans="1:20" s="12" customFormat="1">
      <c r="F92" s="11"/>
      <c r="R92" s="9"/>
      <c r="S92" s="9"/>
      <c r="T92" s="9"/>
    </row>
    <row r="93" spans="1:20" s="12" customFormat="1">
      <c r="F93" s="11"/>
      <c r="R93" s="9"/>
      <c r="S93" s="9"/>
      <c r="T93" s="9"/>
    </row>
    <row r="94" spans="1:20" s="12" customFormat="1">
      <c r="F94" s="11"/>
      <c r="R94" s="9"/>
      <c r="S94" s="9"/>
      <c r="T94" s="9"/>
    </row>
    <row r="95" spans="1:20" s="12" customFormat="1">
      <c r="F95" s="11"/>
      <c r="R95" s="9"/>
      <c r="S95" s="9"/>
      <c r="T95" s="9"/>
    </row>
    <row r="96" spans="1:20" s="12" customFormat="1">
      <c r="F96" s="11"/>
      <c r="R96" s="9"/>
      <c r="S96" s="9"/>
      <c r="T96" s="9"/>
    </row>
    <row r="97" spans="1:20" s="12" customFormat="1">
      <c r="F97" s="11"/>
      <c r="R97" s="9"/>
      <c r="S97" s="9"/>
      <c r="T97" s="9"/>
    </row>
    <row r="98" spans="1:20" s="12" customFormat="1">
      <c r="F98" s="11"/>
      <c r="R98" s="9"/>
      <c r="S98" s="9"/>
      <c r="T98" s="9"/>
    </row>
    <row r="99" spans="1:20" s="12" customFormat="1">
      <c r="F99" s="11"/>
      <c r="R99" s="9"/>
      <c r="S99" s="9"/>
      <c r="T99" s="9"/>
    </row>
    <row r="100" spans="1:20" s="12" customFormat="1">
      <c r="F100" s="11"/>
      <c r="R100" s="9"/>
      <c r="S100" s="9"/>
      <c r="T100" s="9"/>
    </row>
    <row r="101" spans="1:20" s="12" customFormat="1">
      <c r="F101" s="11"/>
      <c r="R101" s="9"/>
      <c r="S101" s="9"/>
      <c r="T101" s="9"/>
    </row>
    <row r="102" spans="1:20" s="12" customFormat="1">
      <c r="F102" s="11"/>
      <c r="R102" s="9"/>
      <c r="S102" s="9"/>
      <c r="T102" s="9"/>
    </row>
    <row r="103" spans="1:20" s="12" customFormat="1">
      <c r="F103" s="11"/>
      <c r="R103" s="9"/>
      <c r="S103" s="9"/>
      <c r="T103" s="9"/>
    </row>
    <row r="104" spans="1:20" s="12" customFormat="1">
      <c r="F104" s="11"/>
      <c r="R104" s="9"/>
      <c r="S104" s="9"/>
      <c r="T104" s="9"/>
    </row>
    <row r="106" spans="1:20" s="12" customFormat="1">
      <c r="A106" s="24"/>
      <c r="F106" s="11"/>
      <c r="G106" s="11"/>
      <c r="R106" s="9"/>
      <c r="S106" s="9"/>
      <c r="T106" s="9"/>
    </row>
    <row r="107" spans="1:20" s="12" customFormat="1">
      <c r="F107" s="36"/>
      <c r="G107" s="36"/>
      <c r="R107" s="9"/>
      <c r="S107" s="9"/>
      <c r="T107" s="9"/>
    </row>
    <row r="116" spans="6:20" s="12" customFormat="1">
      <c r="F116" s="11"/>
      <c r="G116" s="11"/>
      <c r="H116" s="35"/>
      <c r="I116" s="35"/>
      <c r="J116" s="35"/>
      <c r="R116" s="9"/>
      <c r="S116" s="9"/>
      <c r="T116" s="9"/>
    </row>
    <row r="118" spans="6:20" s="12" customFormat="1">
      <c r="F118" s="11"/>
      <c r="G118" s="11"/>
      <c r="H118" s="35"/>
      <c r="I118" s="35"/>
      <c r="J118" s="35"/>
      <c r="R118" s="9"/>
      <c r="S118" s="9"/>
      <c r="T118" s="9"/>
    </row>
    <row r="120" spans="6:20" s="12" customFormat="1">
      <c r="F120" s="11"/>
      <c r="G120" s="11"/>
      <c r="H120" s="35"/>
      <c r="I120" s="35"/>
      <c r="J120" s="35"/>
      <c r="R120" s="9"/>
      <c r="S120" s="9"/>
      <c r="T120" s="9"/>
    </row>
    <row r="122" spans="6:20" s="12" customFormat="1">
      <c r="F122" s="11"/>
      <c r="G122" s="11"/>
      <c r="H122" s="10"/>
      <c r="I122" s="10"/>
      <c r="J122" s="10"/>
      <c r="R122" s="9"/>
      <c r="S122" s="9"/>
      <c r="T122" s="9"/>
    </row>
    <row r="124" spans="6:20" s="12" customFormat="1">
      <c r="F124" s="37"/>
      <c r="G124" s="37"/>
      <c r="H124" s="38"/>
      <c r="I124" s="38"/>
      <c r="J124" s="38"/>
      <c r="R124" s="9"/>
      <c r="S124" s="9"/>
      <c r="T124" s="9"/>
    </row>
    <row r="125" spans="6:20" s="12" customFormat="1">
      <c r="F125" s="37"/>
      <c r="G125" s="37"/>
      <c r="H125" s="35"/>
      <c r="I125" s="35"/>
      <c r="J125" s="35"/>
      <c r="R125" s="9"/>
      <c r="S125" s="9"/>
      <c r="T125" s="9"/>
    </row>
    <row r="126" spans="6:20" s="12" customFormat="1">
      <c r="F126" s="37"/>
      <c r="G126" s="37"/>
      <c r="H126" s="35"/>
      <c r="I126" s="35"/>
      <c r="J126" s="35"/>
      <c r="R126" s="9"/>
      <c r="S126" s="9"/>
      <c r="T126" s="9"/>
    </row>
    <row r="127" spans="6:20" s="12" customFormat="1">
      <c r="F127" s="37"/>
      <c r="G127" s="37"/>
      <c r="H127" s="35"/>
      <c r="I127" s="35"/>
      <c r="J127" s="35"/>
      <c r="R127" s="9"/>
      <c r="S127" s="9"/>
      <c r="T127" s="9"/>
    </row>
    <row r="128" spans="6:20" s="12" customFormat="1">
      <c r="F128" s="37"/>
      <c r="G128" s="37"/>
      <c r="H128" s="35"/>
      <c r="I128" s="35"/>
      <c r="J128" s="35"/>
      <c r="R128" s="9"/>
      <c r="S128" s="9"/>
      <c r="T128" s="9"/>
    </row>
    <row r="129" spans="6:20" s="12" customFormat="1">
      <c r="F129" s="37"/>
      <c r="G129" s="37"/>
      <c r="H129" s="35"/>
      <c r="I129" s="35"/>
      <c r="J129" s="35"/>
      <c r="R129" s="9"/>
      <c r="S129" s="9"/>
      <c r="T129" s="9"/>
    </row>
    <row r="130" spans="6:20" s="12" customFormat="1">
      <c r="F130" s="37"/>
      <c r="G130" s="37"/>
      <c r="H130" s="35"/>
      <c r="I130" s="35"/>
      <c r="J130" s="35"/>
      <c r="R130" s="9"/>
      <c r="S130" s="9"/>
      <c r="T130" s="9"/>
    </row>
    <row r="131" spans="6:20" s="12" customFormat="1">
      <c r="F131" s="37"/>
      <c r="G131" s="37"/>
      <c r="R131" s="9"/>
      <c r="S131" s="9"/>
      <c r="T131" s="9"/>
    </row>
    <row r="132" spans="6:20" s="12" customFormat="1">
      <c r="F132" s="37"/>
      <c r="G132" s="37"/>
      <c r="R132" s="9"/>
      <c r="S132" s="9"/>
      <c r="T132" s="9"/>
    </row>
  </sheetData>
  <mergeCells count="5">
    <mergeCell ref="A1:D1"/>
    <mergeCell ref="B43:E43"/>
    <mergeCell ref="F43:I43"/>
    <mergeCell ref="J43:M43"/>
    <mergeCell ref="N43:Q43"/>
  </mergeCells>
  <phoneticPr fontId="1" type="noConversion"/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32"/>
  <sheetViews>
    <sheetView topLeftCell="A55" zoomScaleNormal="100" workbookViewId="0">
      <selection activeCell="E73" sqref="E73"/>
    </sheetView>
  </sheetViews>
  <sheetFormatPr defaultColWidth="9" defaultRowHeight="12.75"/>
  <cols>
    <col min="1" max="1" width="8.625" style="12" customWidth="1"/>
    <col min="2" max="2" width="6.875" style="12" customWidth="1"/>
    <col min="3" max="3" width="7.5" style="12" customWidth="1"/>
    <col min="4" max="5" width="9.5" style="12" customWidth="1"/>
    <col min="6" max="7" width="7.5" style="11" customWidth="1"/>
    <col min="8" max="17" width="7.5" style="12" customWidth="1"/>
    <col min="18" max="18" width="7.5" style="9" customWidth="1"/>
    <col min="19" max="19" width="9.125" style="9" customWidth="1"/>
    <col min="20" max="20" width="7.5" style="9" customWidth="1"/>
    <col min="21" max="16384" width="9" style="9"/>
  </cols>
  <sheetData>
    <row r="1" spans="1:15" ht="21" customHeight="1">
      <c r="A1" s="160" t="s">
        <v>122</v>
      </c>
      <c r="B1" s="160"/>
      <c r="C1" s="160"/>
      <c r="D1" s="160"/>
      <c r="L1" s="10"/>
      <c r="M1" s="29"/>
      <c r="N1" s="29"/>
      <c r="O1" s="10"/>
    </row>
    <row r="2" spans="1:15">
      <c r="A2" s="25"/>
      <c r="F2" s="13"/>
      <c r="G2" s="13"/>
      <c r="H2" s="24"/>
      <c r="I2" s="24"/>
      <c r="J2" s="24"/>
    </row>
    <row r="3" spans="1:15">
      <c r="A3" s="25"/>
      <c r="F3" s="13"/>
      <c r="G3" s="13"/>
      <c r="H3" s="24"/>
      <c r="I3" s="24"/>
      <c r="J3" s="24"/>
    </row>
    <row r="4" spans="1:15">
      <c r="A4" s="25"/>
      <c r="F4" s="13"/>
      <c r="G4" s="13"/>
      <c r="H4" s="24"/>
      <c r="I4" s="24"/>
      <c r="J4" s="24"/>
    </row>
    <row r="5" spans="1:15">
      <c r="A5" s="25"/>
      <c r="F5" s="13"/>
      <c r="G5" s="13"/>
      <c r="H5" s="24"/>
      <c r="I5" s="24"/>
      <c r="J5" s="24"/>
    </row>
    <row r="6" spans="1:15">
      <c r="A6" s="25"/>
      <c r="F6" s="13"/>
      <c r="G6" s="13"/>
      <c r="H6" s="24"/>
      <c r="I6" s="24"/>
      <c r="J6" s="24"/>
    </row>
    <row r="7" spans="1:15">
      <c r="A7" s="25"/>
      <c r="F7" s="13"/>
      <c r="G7" s="13"/>
      <c r="H7" s="24"/>
      <c r="I7" s="24"/>
      <c r="J7" s="24"/>
    </row>
    <row r="8" spans="1:15">
      <c r="A8" s="25"/>
      <c r="F8" s="13"/>
      <c r="G8" s="13"/>
      <c r="H8" s="24"/>
      <c r="I8" s="24"/>
      <c r="J8" s="24"/>
    </row>
    <row r="9" spans="1:15">
      <c r="A9" s="25"/>
      <c r="F9" s="13"/>
      <c r="G9" s="13"/>
      <c r="H9" s="24"/>
      <c r="I9" s="24"/>
      <c r="J9" s="24"/>
    </row>
    <row r="10" spans="1:15">
      <c r="A10" s="25"/>
      <c r="F10" s="13"/>
      <c r="G10" s="13"/>
      <c r="H10" s="24"/>
      <c r="I10" s="24"/>
      <c r="J10" s="24"/>
    </row>
    <row r="11" spans="1:15">
      <c r="A11" s="25"/>
      <c r="F11" s="13"/>
      <c r="G11" s="13"/>
      <c r="H11" s="24"/>
      <c r="I11" s="24"/>
      <c r="J11" s="24"/>
    </row>
    <row r="12" spans="1:15">
      <c r="A12" s="25"/>
      <c r="F12" s="13"/>
      <c r="G12" s="13"/>
      <c r="H12" s="24"/>
      <c r="I12" s="24"/>
      <c r="J12" s="24"/>
    </row>
    <row r="13" spans="1:15">
      <c r="A13" s="25"/>
      <c r="F13" s="13"/>
      <c r="G13" s="13"/>
      <c r="H13" s="24"/>
      <c r="I13" s="24"/>
      <c r="J13" s="24"/>
    </row>
    <row r="14" spans="1:15">
      <c r="A14" s="25"/>
      <c r="F14" s="13"/>
      <c r="G14" s="13"/>
      <c r="H14" s="24"/>
      <c r="I14" s="24"/>
      <c r="J14" s="24"/>
    </row>
    <row r="15" spans="1:15">
      <c r="A15" s="25"/>
      <c r="F15" s="13"/>
      <c r="G15" s="13"/>
      <c r="H15" s="24"/>
      <c r="I15" s="24"/>
      <c r="J15" s="24"/>
    </row>
    <row r="16" spans="1:15">
      <c r="A16" s="25"/>
      <c r="F16" s="13"/>
      <c r="G16" s="13"/>
      <c r="H16" s="24"/>
      <c r="I16" s="24"/>
      <c r="J16" s="24"/>
    </row>
    <row r="17" spans="1:10">
      <c r="A17" s="25"/>
      <c r="F17" s="13"/>
      <c r="G17" s="13"/>
      <c r="H17" s="24"/>
      <c r="I17" s="24"/>
      <c r="J17" s="24"/>
    </row>
    <row r="18" spans="1:10">
      <c r="A18" s="25"/>
      <c r="F18" s="13"/>
      <c r="G18" s="13"/>
      <c r="H18" s="24"/>
      <c r="I18" s="24"/>
      <c r="J18" s="24"/>
    </row>
    <row r="19" spans="1:10">
      <c r="A19" s="25"/>
      <c r="F19" s="13"/>
      <c r="G19" s="13"/>
      <c r="H19" s="24"/>
      <c r="I19" s="24"/>
      <c r="J19" s="24"/>
    </row>
    <row r="20" spans="1:10">
      <c r="A20" s="25"/>
      <c r="F20" s="13"/>
      <c r="G20" s="13"/>
      <c r="H20" s="24"/>
      <c r="I20" s="24"/>
      <c r="J20" s="24"/>
    </row>
    <row r="21" spans="1:10">
      <c r="A21" s="25"/>
      <c r="F21" s="13"/>
      <c r="G21" s="13"/>
      <c r="H21" s="24"/>
      <c r="I21" s="24"/>
      <c r="J21" s="24"/>
    </row>
    <row r="22" spans="1:10">
      <c r="A22" s="25"/>
      <c r="F22" s="13"/>
      <c r="G22" s="13"/>
      <c r="H22" s="24"/>
      <c r="I22" s="24"/>
      <c r="J22" s="24"/>
    </row>
    <row r="23" spans="1:10">
      <c r="A23" s="25"/>
      <c r="F23" s="13"/>
      <c r="G23" s="13"/>
      <c r="H23" s="24"/>
      <c r="I23" s="24"/>
      <c r="J23" s="24"/>
    </row>
    <row r="24" spans="1:10">
      <c r="A24" s="25"/>
      <c r="F24" s="13"/>
      <c r="G24" s="13"/>
      <c r="H24" s="24"/>
      <c r="I24" s="24"/>
      <c r="J24" s="24"/>
    </row>
    <row r="25" spans="1:10">
      <c r="A25" s="25"/>
      <c r="F25" s="13"/>
      <c r="G25" s="13"/>
      <c r="H25" s="24"/>
      <c r="I25" s="24"/>
      <c r="J25" s="24"/>
    </row>
    <row r="26" spans="1:10">
      <c r="A26" s="25"/>
      <c r="F26" s="13"/>
      <c r="G26" s="13"/>
      <c r="H26" s="24"/>
      <c r="I26" s="24"/>
      <c r="J26" s="24"/>
    </row>
    <row r="27" spans="1:10">
      <c r="A27" s="25"/>
      <c r="F27" s="13"/>
      <c r="G27" s="13"/>
      <c r="H27" s="24"/>
      <c r="I27" s="24"/>
      <c r="J27" s="24"/>
    </row>
    <row r="28" spans="1:10">
      <c r="A28" s="25"/>
      <c r="F28" s="13"/>
      <c r="G28" s="13"/>
      <c r="H28" s="24"/>
      <c r="I28" s="24"/>
      <c r="J28" s="24"/>
    </row>
    <row r="29" spans="1:10">
      <c r="A29" s="25"/>
      <c r="F29" s="13"/>
      <c r="G29" s="13"/>
      <c r="H29" s="24"/>
      <c r="I29" s="24"/>
      <c r="J29" s="24"/>
    </row>
    <row r="30" spans="1:10">
      <c r="A30" s="25"/>
      <c r="F30" s="13"/>
      <c r="G30" s="13"/>
      <c r="H30" s="24"/>
      <c r="I30" s="24"/>
      <c r="J30" s="24"/>
    </row>
    <row r="31" spans="1:10">
      <c r="A31" s="25"/>
      <c r="F31" s="13"/>
      <c r="G31" s="13"/>
      <c r="H31" s="24"/>
      <c r="I31" s="24"/>
      <c r="J31" s="24"/>
    </row>
    <row r="32" spans="1:10">
      <c r="A32" s="25"/>
      <c r="F32" s="13"/>
      <c r="G32" s="13"/>
      <c r="H32" s="24"/>
      <c r="I32" s="24"/>
      <c r="J32" s="24"/>
    </row>
    <row r="33" spans="1:20">
      <c r="A33" s="25"/>
      <c r="F33" s="13"/>
      <c r="G33" s="13"/>
      <c r="H33" s="24"/>
      <c r="I33" s="24"/>
      <c r="J33" s="24"/>
    </row>
    <row r="34" spans="1:20">
      <c r="A34" s="25"/>
      <c r="F34" s="13"/>
      <c r="G34" s="13"/>
      <c r="H34" s="24"/>
      <c r="I34" s="24"/>
      <c r="J34" s="24"/>
    </row>
    <row r="35" spans="1:20">
      <c r="A35" s="25"/>
      <c r="F35" s="13"/>
      <c r="G35" s="13"/>
      <c r="H35" s="24"/>
      <c r="I35" s="24"/>
      <c r="J35" s="24"/>
    </row>
    <row r="36" spans="1:20">
      <c r="A36" s="25"/>
      <c r="F36" s="13"/>
      <c r="G36" s="13"/>
      <c r="H36" s="24"/>
      <c r="I36" s="24"/>
      <c r="J36" s="24"/>
    </row>
    <row r="37" spans="1:20">
      <c r="A37" s="25"/>
      <c r="F37" s="13"/>
      <c r="G37" s="13"/>
      <c r="H37" s="24"/>
      <c r="I37" s="24"/>
      <c r="J37" s="24"/>
    </row>
    <row r="38" spans="1:20">
      <c r="A38" s="25"/>
      <c r="F38" s="13"/>
      <c r="G38" s="13"/>
      <c r="H38" s="24"/>
      <c r="I38" s="24"/>
      <c r="J38" s="24"/>
    </row>
    <row r="39" spans="1:20">
      <c r="A39" s="25"/>
      <c r="F39" s="13"/>
      <c r="G39" s="13"/>
      <c r="H39" s="24"/>
      <c r="I39" s="24"/>
      <c r="J39" s="24"/>
    </row>
    <row r="40" spans="1:20">
      <c r="A40" s="25"/>
      <c r="F40" s="13"/>
      <c r="G40" s="13"/>
      <c r="H40" s="24"/>
      <c r="I40" s="24"/>
      <c r="J40" s="24"/>
    </row>
    <row r="41" spans="1:20">
      <c r="A41" s="25"/>
      <c r="F41" s="13"/>
      <c r="G41" s="13"/>
      <c r="H41" s="24"/>
      <c r="I41" s="24"/>
      <c r="J41" s="24"/>
    </row>
    <row r="42" spans="1:20">
      <c r="A42" s="25"/>
      <c r="F42" s="13"/>
      <c r="G42" s="13"/>
      <c r="H42" s="24"/>
      <c r="I42" s="24"/>
      <c r="J42" s="24"/>
    </row>
    <row r="43" spans="1:20" s="19" customFormat="1" ht="25.5" customHeight="1">
      <c r="A43" s="26"/>
      <c r="B43" s="159" t="s">
        <v>32</v>
      </c>
      <c r="C43" s="159"/>
      <c r="D43" s="159"/>
      <c r="E43" s="159"/>
      <c r="F43" s="159" t="s">
        <v>37</v>
      </c>
      <c r="G43" s="159"/>
      <c r="H43" s="159"/>
      <c r="I43" s="159"/>
      <c r="J43" s="159" t="s">
        <v>38</v>
      </c>
      <c r="K43" s="159"/>
      <c r="L43" s="159"/>
      <c r="M43" s="159"/>
      <c r="N43" s="159" t="s">
        <v>39</v>
      </c>
      <c r="O43" s="159"/>
      <c r="P43" s="159"/>
      <c r="Q43" s="159"/>
    </row>
    <row r="44" spans="1:20" s="16" customFormat="1" ht="112.5" customHeight="1">
      <c r="A44" s="49" t="s">
        <v>60</v>
      </c>
      <c r="B44" s="20" t="s">
        <v>35</v>
      </c>
      <c r="C44" s="20" t="s">
        <v>36</v>
      </c>
      <c r="D44" s="20" t="s">
        <v>33</v>
      </c>
      <c r="E44" s="20" t="s">
        <v>34</v>
      </c>
      <c r="F44" s="20" t="s">
        <v>35</v>
      </c>
      <c r="G44" s="20" t="s">
        <v>36</v>
      </c>
      <c r="H44" s="20" t="s">
        <v>33</v>
      </c>
      <c r="I44" s="20" t="s">
        <v>34</v>
      </c>
      <c r="J44" s="20" t="s">
        <v>35</v>
      </c>
      <c r="K44" s="20" t="s">
        <v>36</v>
      </c>
      <c r="L44" s="20" t="s">
        <v>33</v>
      </c>
      <c r="M44" s="20" t="s">
        <v>34</v>
      </c>
      <c r="N44" s="20" t="s">
        <v>35</v>
      </c>
      <c r="O44" s="20" t="s">
        <v>36</v>
      </c>
      <c r="P44" s="20" t="s">
        <v>33</v>
      </c>
      <c r="Q44" s="20" t="s">
        <v>34</v>
      </c>
      <c r="R44" s="15"/>
      <c r="S44" s="14"/>
      <c r="T44" s="15"/>
    </row>
    <row r="45" spans="1:20" ht="13.5">
      <c r="A45" s="27">
        <v>-5</v>
      </c>
      <c r="B45" s="43">
        <v>2734.8720699999999</v>
      </c>
      <c r="C45" s="43">
        <v>4037.443115</v>
      </c>
      <c r="D45" s="43">
        <v>3430.4160160000001</v>
      </c>
      <c r="E45" s="43">
        <v>4529.9521480000003</v>
      </c>
      <c r="F45" s="44"/>
      <c r="G45" s="45"/>
      <c r="H45" s="45"/>
      <c r="I45" s="46"/>
      <c r="J45" s="47"/>
      <c r="K45" s="46"/>
      <c r="L45" s="46"/>
      <c r="M45" s="46"/>
      <c r="N45" s="46"/>
      <c r="O45" s="48"/>
      <c r="P45" s="48"/>
      <c r="Q45" s="46"/>
      <c r="R45" s="17"/>
      <c r="S45" s="17"/>
      <c r="T45" s="17"/>
    </row>
    <row r="46" spans="1:20" ht="13.5">
      <c r="A46" s="27">
        <v>-4</v>
      </c>
      <c r="B46" s="43">
        <v>3139.5839839999999</v>
      </c>
      <c r="C46" s="43">
        <v>4703.5297849999997</v>
      </c>
      <c r="D46" s="43">
        <v>3891.1918949999999</v>
      </c>
      <c r="E46" s="43">
        <v>5286.3549800000001</v>
      </c>
      <c r="F46" s="44"/>
      <c r="G46" s="45"/>
      <c r="H46" s="45"/>
      <c r="I46" s="46"/>
      <c r="J46" s="43"/>
      <c r="K46" s="46"/>
      <c r="L46" s="46"/>
      <c r="M46" s="46"/>
      <c r="N46" s="46"/>
      <c r="O46" s="48"/>
      <c r="P46" s="48"/>
      <c r="Q46" s="46"/>
      <c r="R46" s="17"/>
      <c r="S46" s="17"/>
      <c r="T46" s="17"/>
    </row>
    <row r="47" spans="1:20" ht="13.5">
      <c r="A47" s="27">
        <v>-3</v>
      </c>
      <c r="B47" s="43">
        <v>3540.7919919999999</v>
      </c>
      <c r="C47" s="43">
        <v>5303.2895509999998</v>
      </c>
      <c r="D47" s="43">
        <v>4358.9760740000002</v>
      </c>
      <c r="E47" s="43">
        <v>6031.46875</v>
      </c>
      <c r="F47" s="44"/>
      <c r="G47" s="45"/>
      <c r="H47" s="45"/>
      <c r="I47" s="45"/>
      <c r="J47" s="43"/>
      <c r="K47" s="46"/>
      <c r="L47" s="46"/>
      <c r="M47" s="46"/>
      <c r="N47" s="46"/>
      <c r="O47" s="48"/>
      <c r="P47" s="48"/>
      <c r="Q47" s="46"/>
      <c r="R47" s="17"/>
      <c r="S47" s="17"/>
      <c r="T47" s="17"/>
    </row>
    <row r="48" spans="1:20" ht="13.5">
      <c r="A48" s="27">
        <v>-2</v>
      </c>
      <c r="B48" s="43">
        <v>3983.1721189999998</v>
      </c>
      <c r="C48" s="43">
        <v>5927.0400390000004</v>
      </c>
      <c r="D48" s="43">
        <v>4828.5122069999998</v>
      </c>
      <c r="E48" s="43">
        <v>6794.9282229999999</v>
      </c>
      <c r="F48" s="44"/>
      <c r="G48" s="45"/>
      <c r="H48" s="45"/>
      <c r="I48" s="45"/>
      <c r="J48" s="43"/>
      <c r="K48" s="46"/>
      <c r="L48" s="46"/>
      <c r="M48" s="46"/>
      <c r="N48" s="46"/>
      <c r="O48" s="48"/>
      <c r="P48" s="48"/>
      <c r="Q48" s="46"/>
      <c r="R48" s="17"/>
      <c r="S48" s="17"/>
      <c r="T48" s="17"/>
    </row>
    <row r="49" spans="1:20" ht="13.5">
      <c r="A49" s="27">
        <v>-1</v>
      </c>
      <c r="B49" s="43">
        <v>4463.2202150000003</v>
      </c>
      <c r="C49" s="43">
        <v>6514.0991210000002</v>
      </c>
      <c r="D49" s="43">
        <v>5288.4121089999999</v>
      </c>
      <c r="E49" s="43">
        <v>7571.0878910000001</v>
      </c>
      <c r="F49" s="44"/>
      <c r="G49" s="45"/>
      <c r="H49" s="45"/>
      <c r="I49" s="45"/>
      <c r="J49" s="43"/>
      <c r="K49" s="46"/>
      <c r="L49" s="46"/>
      <c r="M49" s="46"/>
      <c r="N49" s="46"/>
      <c r="O49" s="48"/>
      <c r="P49" s="48"/>
      <c r="Q49" s="46"/>
      <c r="R49" s="17"/>
      <c r="S49" s="17"/>
      <c r="T49" s="17"/>
    </row>
    <row r="50" spans="1:20" ht="13.5">
      <c r="A50" s="27">
        <v>0</v>
      </c>
      <c r="B50" s="43">
        <v>4850.4121089999999</v>
      </c>
      <c r="C50" s="43">
        <v>7277.5585940000001</v>
      </c>
      <c r="D50" s="43">
        <v>5818.3920900000003</v>
      </c>
      <c r="E50" s="43">
        <v>8595.6191409999992</v>
      </c>
      <c r="F50" s="44"/>
      <c r="G50" s="45"/>
      <c r="H50" s="45"/>
      <c r="I50" s="45"/>
      <c r="J50" s="43"/>
      <c r="K50" s="46"/>
      <c r="L50" s="46"/>
      <c r="M50" s="46"/>
      <c r="N50" s="46"/>
      <c r="O50" s="48"/>
      <c r="P50" s="48"/>
      <c r="Q50" s="46"/>
      <c r="R50" s="17"/>
      <c r="S50" s="17"/>
      <c r="T50" s="17"/>
    </row>
    <row r="51" spans="1:20" ht="13.5">
      <c r="A51" s="27">
        <v>1</v>
      </c>
      <c r="B51" s="43">
        <v>5341.8481449999999</v>
      </c>
      <c r="C51" s="43">
        <v>7901.3085940000001</v>
      </c>
      <c r="D51" s="43">
        <v>6322.091797</v>
      </c>
      <c r="E51" s="43">
        <v>9500.1982420000004</v>
      </c>
      <c r="F51" s="44"/>
      <c r="G51" s="45"/>
      <c r="H51" s="45"/>
      <c r="I51" s="46"/>
      <c r="J51" s="43"/>
      <c r="K51" s="46"/>
      <c r="L51" s="46"/>
      <c r="M51" s="46"/>
      <c r="N51" s="46"/>
      <c r="O51" s="48"/>
      <c r="P51" s="48"/>
      <c r="Q51" s="46"/>
      <c r="R51" s="17"/>
      <c r="S51" s="17"/>
      <c r="T51" s="17"/>
    </row>
    <row r="52" spans="1:20" ht="13.5">
      <c r="A52" s="27">
        <v>2</v>
      </c>
      <c r="B52" s="43">
        <v>5797.3681640000004</v>
      </c>
      <c r="C52" s="43">
        <v>8612.5537110000005</v>
      </c>
      <c r="D52" s="43">
        <v>6791.6279299999997</v>
      </c>
      <c r="E52" s="43">
        <v>10444.291015999999</v>
      </c>
      <c r="F52" s="44"/>
      <c r="G52" s="45"/>
      <c r="H52" s="45"/>
      <c r="I52" s="46"/>
      <c r="J52" s="43"/>
      <c r="K52" s="46"/>
      <c r="L52" s="46"/>
      <c r="M52" s="46"/>
      <c r="N52" s="46"/>
      <c r="O52" s="48"/>
      <c r="P52" s="48"/>
      <c r="Q52" s="46"/>
      <c r="R52" s="17"/>
      <c r="S52" s="17"/>
      <c r="T52" s="17"/>
    </row>
    <row r="53" spans="1:20" ht="13.5">
      <c r="A53" s="27">
        <v>3</v>
      </c>
      <c r="B53" s="43">
        <v>6209.9638670000004</v>
      </c>
      <c r="C53" s="43">
        <v>9267.3505860000005</v>
      </c>
      <c r="D53" s="43">
        <v>7304.9638670000004</v>
      </c>
      <c r="E53" s="43">
        <v>11361.571289</v>
      </c>
      <c r="F53" s="44"/>
      <c r="G53" s="45"/>
      <c r="H53" s="45"/>
      <c r="I53" s="46"/>
      <c r="J53" s="43"/>
      <c r="K53" s="46"/>
      <c r="L53" s="46"/>
      <c r="M53" s="46"/>
      <c r="N53" s="46"/>
      <c r="O53" s="48"/>
      <c r="P53" s="48"/>
      <c r="Q53" s="46"/>
      <c r="R53" s="17"/>
      <c r="S53" s="17"/>
      <c r="T53" s="17"/>
    </row>
    <row r="54" spans="1:20" ht="13.5">
      <c r="A54" s="27">
        <v>4</v>
      </c>
      <c r="B54" s="43">
        <v>6598.0322269999997</v>
      </c>
      <c r="C54" s="43">
        <v>9916.5019530000009</v>
      </c>
      <c r="D54" s="43">
        <v>7671.1318359999996</v>
      </c>
      <c r="E54" s="43">
        <v>12088.338867</v>
      </c>
      <c r="F54" s="44"/>
      <c r="G54" s="45"/>
      <c r="H54" s="45"/>
      <c r="I54" s="46"/>
      <c r="J54" s="43"/>
      <c r="K54" s="46"/>
      <c r="L54" s="46"/>
      <c r="M54" s="46"/>
      <c r="N54" s="46"/>
      <c r="O54" s="48"/>
      <c r="P54" s="48"/>
      <c r="Q54" s="46"/>
      <c r="R54" s="17"/>
      <c r="S54" s="17"/>
      <c r="T54" s="17"/>
    </row>
    <row r="55" spans="1:20" ht="13.5">
      <c r="A55" s="27">
        <v>5</v>
      </c>
      <c r="B55" s="43">
        <v>7005.3720700000003</v>
      </c>
      <c r="C55" s="43">
        <v>10591.055664</v>
      </c>
      <c r="D55" s="43">
        <v>8005.7641599999997</v>
      </c>
      <c r="E55" s="43">
        <v>12713.500977</v>
      </c>
      <c r="F55" s="44"/>
      <c r="G55" s="45"/>
      <c r="H55" s="45"/>
      <c r="I55" s="46"/>
      <c r="J55" s="45"/>
      <c r="K55" s="46"/>
      <c r="L55" s="46"/>
      <c r="M55" s="46"/>
      <c r="N55" s="46"/>
      <c r="O55" s="48"/>
      <c r="P55" s="48"/>
      <c r="Q55" s="46"/>
      <c r="R55" s="17"/>
      <c r="S55" s="17"/>
      <c r="T55" s="17"/>
    </row>
    <row r="56" spans="1:20" ht="13.5">
      <c r="A56" s="27">
        <v>6</v>
      </c>
      <c r="B56" s="43">
        <v>7412.7119140000004</v>
      </c>
      <c r="C56" s="43">
        <v>11137.190430000001</v>
      </c>
      <c r="D56" s="43">
        <v>8242.2841800000006</v>
      </c>
      <c r="E56" s="43">
        <v>13159.440430000001</v>
      </c>
      <c r="F56" s="44"/>
      <c r="G56" s="45"/>
      <c r="H56" s="45"/>
      <c r="I56" s="46"/>
      <c r="J56" s="45"/>
      <c r="K56" s="46"/>
      <c r="L56" s="46"/>
      <c r="M56" s="46"/>
      <c r="N56" s="46"/>
      <c r="O56" s="48"/>
      <c r="P56" s="48"/>
      <c r="Q56" s="46"/>
      <c r="R56" s="17"/>
      <c r="S56" s="17"/>
      <c r="T56" s="17"/>
    </row>
    <row r="57" spans="1:20" ht="13.5">
      <c r="A57" s="27">
        <v>7</v>
      </c>
      <c r="B57" s="43">
        <v>7654.4877930000002</v>
      </c>
      <c r="C57" s="43">
        <v>11779.286133</v>
      </c>
      <c r="D57" s="43">
        <v>8408.7236329999996</v>
      </c>
      <c r="E57" s="43">
        <v>13485.426758</v>
      </c>
      <c r="F57" s="44"/>
      <c r="G57" s="45"/>
      <c r="H57" s="45"/>
      <c r="I57" s="46"/>
      <c r="J57" s="45"/>
      <c r="K57" s="46"/>
      <c r="L57" s="46"/>
      <c r="M57" s="46"/>
      <c r="N57" s="46"/>
      <c r="O57" s="48"/>
      <c r="P57" s="48"/>
      <c r="Q57" s="46"/>
      <c r="R57" s="17"/>
      <c r="S57" s="17"/>
      <c r="T57" s="17"/>
    </row>
    <row r="58" spans="1:20" ht="13.5">
      <c r="A58" s="27">
        <v>8</v>
      </c>
      <c r="B58" s="43">
        <v>7956.7080079999996</v>
      </c>
      <c r="C58" s="43">
        <v>12307.075194999999</v>
      </c>
      <c r="D58" s="43">
        <v>8551.5117190000001</v>
      </c>
      <c r="E58" s="43">
        <v>13742.265625</v>
      </c>
      <c r="F58" s="44"/>
      <c r="G58" s="45"/>
      <c r="H58" s="45"/>
      <c r="I58" s="43"/>
      <c r="J58" s="46"/>
      <c r="K58" s="46"/>
      <c r="L58" s="46"/>
      <c r="M58" s="46"/>
      <c r="N58" s="46"/>
      <c r="O58" s="48"/>
      <c r="P58" s="48"/>
      <c r="Q58" s="46"/>
      <c r="R58" s="17"/>
      <c r="S58" s="17"/>
      <c r="T58" s="17"/>
    </row>
    <row r="59" spans="1:20" ht="13.5">
      <c r="A59" s="27">
        <v>9</v>
      </c>
      <c r="B59" s="43">
        <v>8164.3198240000002</v>
      </c>
      <c r="C59" s="43">
        <v>12566.736328000001</v>
      </c>
      <c r="D59" s="43">
        <v>8646.1201170000004</v>
      </c>
      <c r="E59" s="43">
        <v>13913.020508</v>
      </c>
      <c r="F59" s="44"/>
      <c r="G59" s="45"/>
      <c r="H59" s="45"/>
      <c r="I59" s="43"/>
      <c r="J59" s="46"/>
      <c r="K59" s="46"/>
      <c r="L59" s="46"/>
      <c r="M59" s="46"/>
      <c r="N59" s="46"/>
      <c r="O59" s="48"/>
      <c r="P59" s="48"/>
      <c r="Q59" s="46"/>
      <c r="R59" s="17"/>
      <c r="S59" s="17"/>
      <c r="T59" s="17"/>
    </row>
    <row r="60" spans="1:20" ht="13.5">
      <c r="A60" s="27">
        <v>10</v>
      </c>
      <c r="B60" s="43">
        <v>8357.9160159999992</v>
      </c>
      <c r="C60" s="43">
        <v>13015.498046999999</v>
      </c>
      <c r="D60" s="43">
        <v>8688.1679690000001</v>
      </c>
      <c r="E60" s="43">
        <v>13992.047852</v>
      </c>
      <c r="F60" s="44"/>
      <c r="G60" s="45"/>
      <c r="H60" s="45"/>
      <c r="I60" s="43"/>
      <c r="J60" s="46"/>
      <c r="K60" s="46"/>
      <c r="L60" s="46"/>
      <c r="M60" s="46"/>
      <c r="N60" s="46"/>
      <c r="O60" s="48"/>
      <c r="P60" s="48"/>
      <c r="Q60" s="46"/>
      <c r="R60" s="17"/>
      <c r="S60" s="17"/>
      <c r="T60" s="17"/>
    </row>
    <row r="61" spans="1:20" ht="13.5">
      <c r="A61" s="27">
        <v>11</v>
      </c>
      <c r="B61" s="43">
        <v>8486.6884769999997</v>
      </c>
      <c r="C61" s="43">
        <v>13317.494140999999</v>
      </c>
      <c r="D61" s="43">
        <v>8719.7041019999997</v>
      </c>
      <c r="E61" s="43">
        <v>14048.496094</v>
      </c>
      <c r="F61" s="44"/>
      <c r="G61" s="45"/>
      <c r="H61" s="45"/>
      <c r="I61" s="43"/>
      <c r="J61" s="46"/>
      <c r="K61" s="46"/>
      <c r="L61" s="46"/>
      <c r="M61" s="46"/>
      <c r="N61" s="46"/>
      <c r="O61" s="48"/>
      <c r="P61" s="48"/>
      <c r="Q61" s="46"/>
      <c r="R61" s="17"/>
      <c r="S61" s="17"/>
      <c r="T61" s="17"/>
    </row>
    <row r="62" spans="1:20" ht="13.5">
      <c r="A62" s="27">
        <v>12</v>
      </c>
      <c r="B62" s="43">
        <v>8580.4199219999991</v>
      </c>
      <c r="C62" s="43">
        <v>13517.884765999999</v>
      </c>
      <c r="D62" s="43">
        <v>8738.0996090000008</v>
      </c>
      <c r="E62" s="43">
        <v>14073.897461</v>
      </c>
      <c r="F62" s="43"/>
      <c r="G62" s="45"/>
      <c r="H62" s="45"/>
      <c r="I62" s="43"/>
      <c r="J62" s="47"/>
      <c r="K62" s="43"/>
      <c r="L62" s="45"/>
      <c r="M62" s="46"/>
      <c r="N62" s="46"/>
      <c r="O62" s="48"/>
      <c r="P62" s="48"/>
      <c r="Q62" s="46"/>
      <c r="R62" s="17"/>
      <c r="S62" s="17"/>
      <c r="T62" s="17"/>
    </row>
    <row r="63" spans="1:20" ht="13.5">
      <c r="A63" s="27">
        <v>13</v>
      </c>
      <c r="B63" s="43">
        <v>8639.1123050000006</v>
      </c>
      <c r="C63" s="43">
        <v>13646.303711</v>
      </c>
      <c r="D63" s="43">
        <v>8745.984375</v>
      </c>
      <c r="E63" s="43">
        <v>14089.420898</v>
      </c>
      <c r="F63" s="43"/>
      <c r="G63" s="45"/>
      <c r="H63" s="45"/>
      <c r="I63" s="43"/>
      <c r="J63" s="47"/>
      <c r="K63" s="43"/>
      <c r="L63" s="43"/>
      <c r="M63" s="46"/>
      <c r="N63" s="46"/>
      <c r="O63" s="48"/>
      <c r="P63" s="48"/>
      <c r="Q63" s="46"/>
      <c r="R63" s="17"/>
      <c r="S63" s="17"/>
      <c r="T63" s="17"/>
    </row>
    <row r="64" spans="1:20" ht="13.5">
      <c r="A64" s="27">
        <v>14</v>
      </c>
      <c r="B64" s="43">
        <v>8696.0517579999996</v>
      </c>
      <c r="C64" s="43">
        <v>13776.134765999999</v>
      </c>
      <c r="D64" s="43">
        <v>8752.1162110000005</v>
      </c>
      <c r="E64" s="43">
        <v>14099.298828000001</v>
      </c>
      <c r="F64" s="43"/>
      <c r="G64" s="45"/>
      <c r="H64" s="45"/>
      <c r="I64" s="43"/>
      <c r="J64" s="47"/>
      <c r="K64" s="43"/>
      <c r="L64" s="43"/>
      <c r="M64" s="46"/>
      <c r="N64" s="46"/>
      <c r="O64" s="48"/>
      <c r="P64" s="48"/>
      <c r="Q64" s="46"/>
      <c r="R64" s="17"/>
      <c r="S64" s="17"/>
      <c r="T64" s="17"/>
    </row>
    <row r="65" spans="1:20" ht="13.5">
      <c r="A65" s="27">
        <v>15</v>
      </c>
      <c r="B65" s="43">
        <v>8710.0683590000008</v>
      </c>
      <c r="C65" s="43">
        <v>13898.909180000001</v>
      </c>
      <c r="D65" s="43">
        <v>8754.7441409999992</v>
      </c>
      <c r="E65" s="43">
        <v>14103.533203000001</v>
      </c>
      <c r="F65" s="43"/>
      <c r="G65" s="45"/>
      <c r="H65" s="45"/>
      <c r="I65" s="43"/>
      <c r="J65" s="47"/>
      <c r="K65" s="43"/>
      <c r="L65" s="45"/>
      <c r="M65" s="46"/>
      <c r="N65" s="46"/>
      <c r="O65" s="48"/>
      <c r="P65" s="48"/>
      <c r="Q65" s="46"/>
      <c r="R65" s="17"/>
      <c r="S65" s="17"/>
      <c r="T65" s="17"/>
    </row>
    <row r="66" spans="1:20" ht="13.5">
      <c r="A66" s="27">
        <v>16</v>
      </c>
      <c r="B66" s="43">
        <v>8731.0917969999991</v>
      </c>
      <c r="C66" s="43">
        <v>13961.001953000001</v>
      </c>
      <c r="D66" s="43">
        <v>8758.2480469999991</v>
      </c>
      <c r="E66" s="43">
        <v>14109.177734000001</v>
      </c>
      <c r="F66" s="43"/>
      <c r="G66" s="45"/>
      <c r="H66" s="45"/>
      <c r="I66" s="43"/>
      <c r="J66" s="47"/>
      <c r="K66" s="43"/>
      <c r="L66" s="45"/>
      <c r="M66" s="46"/>
      <c r="N66" s="46"/>
      <c r="O66" s="48"/>
      <c r="P66" s="48"/>
      <c r="Q66" s="46"/>
      <c r="R66" s="17"/>
      <c r="S66" s="17"/>
      <c r="T66" s="17"/>
    </row>
    <row r="67" spans="1:20" ht="13.5">
      <c r="A67" s="27">
        <v>17</v>
      </c>
      <c r="B67" s="43">
        <v>8743.3564449999994</v>
      </c>
      <c r="C67" s="43">
        <v>14003.337890999999</v>
      </c>
      <c r="D67" s="43">
        <v>8760</v>
      </c>
      <c r="E67" s="43">
        <v>14112</v>
      </c>
      <c r="F67" s="43"/>
      <c r="G67" s="45"/>
      <c r="H67" s="45"/>
      <c r="I67" s="43"/>
      <c r="J67" s="47"/>
      <c r="K67" s="43"/>
      <c r="L67" s="45"/>
      <c r="M67" s="46"/>
      <c r="N67" s="46"/>
      <c r="O67" s="48"/>
      <c r="P67" s="48"/>
      <c r="Q67" s="46"/>
      <c r="R67" s="17"/>
      <c r="S67" s="17"/>
      <c r="T67" s="17"/>
    </row>
    <row r="68" spans="1:20" ht="13.5">
      <c r="A68" s="27">
        <v>18</v>
      </c>
      <c r="B68" s="43">
        <v>8751.2402340000008</v>
      </c>
      <c r="C68" s="43">
        <v>14042.851563</v>
      </c>
      <c r="D68" s="43">
        <v>8759.1240230000003</v>
      </c>
      <c r="E68" s="43">
        <v>14110.588867</v>
      </c>
      <c r="F68" s="43"/>
      <c r="G68" s="45"/>
      <c r="H68" s="45"/>
      <c r="I68" s="43"/>
      <c r="J68" s="47"/>
      <c r="K68" s="43"/>
      <c r="L68" s="45"/>
      <c r="M68" s="46"/>
      <c r="N68" s="46"/>
      <c r="O68" s="48"/>
      <c r="P68" s="48"/>
      <c r="Q68" s="46"/>
      <c r="R68" s="17"/>
      <c r="S68" s="17"/>
      <c r="T68" s="17"/>
    </row>
    <row r="69" spans="1:20" ht="13.5">
      <c r="A69" s="27">
        <v>19</v>
      </c>
      <c r="B69" s="43">
        <v>8753.8681639999995</v>
      </c>
      <c r="C69" s="43">
        <v>14065.430664</v>
      </c>
      <c r="D69" s="43">
        <v>8760</v>
      </c>
      <c r="E69" s="43">
        <v>14112</v>
      </c>
      <c r="F69" s="43"/>
      <c r="G69" s="45"/>
      <c r="H69" s="45"/>
      <c r="I69" s="43"/>
      <c r="J69" s="47"/>
      <c r="K69" s="43"/>
      <c r="L69" s="45"/>
      <c r="M69" s="46"/>
      <c r="N69" s="46"/>
      <c r="O69" s="48"/>
      <c r="P69" s="48"/>
      <c r="Q69" s="46"/>
      <c r="R69" s="17"/>
      <c r="S69" s="17"/>
      <c r="T69" s="17"/>
    </row>
    <row r="70" spans="1:20" ht="13.5">
      <c r="A70" s="27">
        <v>20</v>
      </c>
      <c r="B70" s="43">
        <v>8755.6201170000004</v>
      </c>
      <c r="C70" s="43">
        <v>14083.776367</v>
      </c>
      <c r="D70" s="43">
        <v>8760</v>
      </c>
      <c r="E70" s="43">
        <v>14112</v>
      </c>
      <c r="F70" s="43"/>
      <c r="G70" s="45"/>
      <c r="H70" s="45"/>
      <c r="I70" s="43"/>
      <c r="J70" s="47"/>
      <c r="K70" s="43"/>
      <c r="L70" s="43"/>
      <c r="M70" s="46"/>
      <c r="N70" s="46"/>
      <c r="O70" s="48"/>
      <c r="P70" s="48"/>
      <c r="Q70" s="46"/>
      <c r="R70" s="17"/>
      <c r="S70" s="17"/>
      <c r="T70" s="17"/>
    </row>
    <row r="71" spans="1:20" ht="13.5">
      <c r="A71" s="27">
        <v>21</v>
      </c>
      <c r="B71" s="43">
        <v>8757.3720699999994</v>
      </c>
      <c r="C71" s="43">
        <v>14096.476563</v>
      </c>
      <c r="D71" s="43">
        <v>8760</v>
      </c>
      <c r="E71" s="43">
        <v>14112</v>
      </c>
      <c r="F71" s="43"/>
      <c r="G71" s="45"/>
      <c r="H71" s="45"/>
      <c r="I71" s="43"/>
      <c r="J71" s="47"/>
      <c r="K71" s="43"/>
      <c r="L71" s="43"/>
      <c r="M71" s="46"/>
      <c r="N71" s="46"/>
      <c r="O71" s="48"/>
      <c r="P71" s="48"/>
      <c r="Q71" s="46"/>
      <c r="R71" s="17"/>
      <c r="S71" s="17"/>
      <c r="T71" s="17"/>
    </row>
    <row r="72" spans="1:20" ht="13.5">
      <c r="A72" s="27"/>
      <c r="B72" s="21"/>
      <c r="C72" s="21"/>
      <c r="D72" s="21"/>
      <c r="E72" s="21"/>
      <c r="F72" s="21"/>
      <c r="G72" s="23"/>
      <c r="H72" s="23"/>
      <c r="I72" s="21"/>
      <c r="J72" s="21"/>
      <c r="K72" s="21"/>
      <c r="L72" s="21"/>
      <c r="M72" s="22"/>
      <c r="N72" s="22"/>
      <c r="O72" s="30"/>
      <c r="P72" s="30"/>
      <c r="Q72" s="22"/>
      <c r="R72" s="17"/>
      <c r="S72" s="17"/>
      <c r="T72" s="17"/>
    </row>
    <row r="73" spans="1:20">
      <c r="A73" s="31"/>
      <c r="B73" s="31"/>
      <c r="C73" s="31"/>
      <c r="D73" s="31"/>
      <c r="E73" s="31"/>
      <c r="F73" s="31"/>
      <c r="G73" s="32"/>
      <c r="H73" s="32"/>
      <c r="I73" s="32"/>
      <c r="J73" s="32"/>
      <c r="K73" s="31"/>
      <c r="L73" s="32"/>
      <c r="M73" s="32"/>
      <c r="N73" s="32"/>
      <c r="O73" s="32"/>
      <c r="P73" s="32"/>
      <c r="Q73" s="31"/>
      <c r="R73" s="18"/>
      <c r="S73" s="18"/>
      <c r="T73" s="18"/>
    </row>
    <row r="74" spans="1:20">
      <c r="A74" s="28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  <c r="P74" s="33"/>
      <c r="Q74" s="23"/>
    </row>
    <row r="75" spans="1:20" s="42" customFormat="1" ht="25.5">
      <c r="A75" s="39" t="s">
        <v>40</v>
      </c>
      <c r="B75" s="40">
        <v>6.1376815840259997</v>
      </c>
      <c r="C75" s="40">
        <v>7.40909121189783</v>
      </c>
      <c r="D75" s="40">
        <v>3.3851678599446302</v>
      </c>
      <c r="E75" s="40">
        <v>3.8718450439735999</v>
      </c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1"/>
      <c r="S75" s="41"/>
      <c r="T75" s="41"/>
    </row>
    <row r="76" spans="1:20">
      <c r="B76" s="34"/>
      <c r="C76" s="34"/>
      <c r="D76" s="34"/>
      <c r="E76" s="34"/>
      <c r="G76" s="12"/>
    </row>
    <row r="77" spans="1:20">
      <c r="G77" s="12"/>
    </row>
    <row r="78" spans="1:20">
      <c r="G78" s="12"/>
      <c r="H78" s="10"/>
      <c r="I78" s="10"/>
      <c r="J78" s="10"/>
      <c r="K78" s="10"/>
    </row>
    <row r="79" spans="1:20">
      <c r="G79" s="12"/>
    </row>
    <row r="80" spans="1:20">
      <c r="G80" s="12"/>
    </row>
    <row r="81" spans="1:20">
      <c r="G81" s="12"/>
    </row>
    <row r="82" spans="1:20">
      <c r="G82" s="12"/>
    </row>
    <row r="83" spans="1:20">
      <c r="G83" s="12"/>
    </row>
    <row r="84" spans="1:20">
      <c r="G84" s="12"/>
    </row>
    <row r="85" spans="1:20" s="12" customFormat="1">
      <c r="F85" s="11"/>
      <c r="R85" s="9"/>
      <c r="S85" s="9"/>
      <c r="T85" s="9"/>
    </row>
    <row r="86" spans="1:20" s="12" customFormat="1">
      <c r="F86" s="11"/>
      <c r="R86" s="9"/>
      <c r="S86" s="9"/>
      <c r="T86" s="9"/>
    </row>
    <row r="87" spans="1:20" s="12" customFormat="1">
      <c r="F87" s="11"/>
      <c r="R87" s="9"/>
      <c r="S87" s="9"/>
      <c r="T87" s="9"/>
    </row>
    <row r="88" spans="1:20" s="12" customFormat="1">
      <c r="F88" s="11"/>
      <c r="R88" s="9"/>
      <c r="S88" s="9"/>
      <c r="T88" s="9"/>
    </row>
    <row r="89" spans="1:20" s="12" customFormat="1">
      <c r="F89" s="11"/>
      <c r="G89" s="11"/>
      <c r="H89" s="35"/>
      <c r="I89" s="35"/>
      <c r="J89" s="35"/>
      <c r="R89" s="9"/>
      <c r="S89" s="9"/>
      <c r="T89" s="9"/>
    </row>
    <row r="90" spans="1:20" s="12" customFormat="1">
      <c r="A90" s="24"/>
      <c r="F90" s="11"/>
      <c r="G90" s="11"/>
      <c r="R90" s="9"/>
      <c r="S90" s="9"/>
      <c r="T90" s="9"/>
    </row>
    <row r="91" spans="1:20" s="12" customFormat="1">
      <c r="F91" s="36"/>
      <c r="R91" s="9"/>
      <c r="S91" s="9"/>
      <c r="T91" s="9"/>
    </row>
    <row r="92" spans="1:20" s="12" customFormat="1">
      <c r="F92" s="11"/>
      <c r="R92" s="9"/>
      <c r="S92" s="9"/>
      <c r="T92" s="9"/>
    </row>
    <row r="93" spans="1:20" s="12" customFormat="1">
      <c r="F93" s="11"/>
      <c r="R93" s="9"/>
      <c r="S93" s="9"/>
      <c r="T93" s="9"/>
    </row>
    <row r="94" spans="1:20" s="12" customFormat="1">
      <c r="F94" s="11"/>
      <c r="R94" s="9"/>
      <c r="S94" s="9"/>
      <c r="T94" s="9"/>
    </row>
    <row r="95" spans="1:20" s="12" customFormat="1">
      <c r="F95" s="11"/>
      <c r="R95" s="9"/>
      <c r="S95" s="9"/>
      <c r="T95" s="9"/>
    </row>
    <row r="96" spans="1:20" s="12" customFormat="1">
      <c r="F96" s="11"/>
      <c r="R96" s="9"/>
      <c r="S96" s="9"/>
      <c r="T96" s="9"/>
    </row>
    <row r="97" spans="1:20" s="12" customFormat="1">
      <c r="F97" s="11"/>
      <c r="R97" s="9"/>
      <c r="S97" s="9"/>
      <c r="T97" s="9"/>
    </row>
    <row r="98" spans="1:20" s="12" customFormat="1">
      <c r="F98" s="11"/>
      <c r="R98" s="9"/>
      <c r="S98" s="9"/>
      <c r="T98" s="9"/>
    </row>
    <row r="99" spans="1:20" s="12" customFormat="1">
      <c r="F99" s="11"/>
      <c r="R99" s="9"/>
      <c r="S99" s="9"/>
      <c r="T99" s="9"/>
    </row>
    <row r="100" spans="1:20" s="12" customFormat="1">
      <c r="F100" s="11"/>
      <c r="R100" s="9"/>
      <c r="S100" s="9"/>
      <c r="T100" s="9"/>
    </row>
    <row r="101" spans="1:20" s="12" customFormat="1">
      <c r="F101" s="11"/>
      <c r="R101" s="9"/>
      <c r="S101" s="9"/>
      <c r="T101" s="9"/>
    </row>
    <row r="102" spans="1:20" s="12" customFormat="1">
      <c r="F102" s="11"/>
      <c r="R102" s="9"/>
      <c r="S102" s="9"/>
      <c r="T102" s="9"/>
    </row>
    <row r="103" spans="1:20" s="12" customFormat="1">
      <c r="F103" s="11"/>
      <c r="R103" s="9"/>
      <c r="S103" s="9"/>
      <c r="T103" s="9"/>
    </row>
    <row r="104" spans="1:20" s="12" customFormat="1">
      <c r="F104" s="11"/>
      <c r="R104" s="9"/>
      <c r="S104" s="9"/>
      <c r="T104" s="9"/>
    </row>
    <row r="106" spans="1:20" s="12" customFormat="1">
      <c r="A106" s="24"/>
      <c r="F106" s="11"/>
      <c r="G106" s="11"/>
      <c r="R106" s="9"/>
      <c r="S106" s="9"/>
      <c r="T106" s="9"/>
    </row>
    <row r="107" spans="1:20" s="12" customFormat="1">
      <c r="F107" s="36"/>
      <c r="G107" s="36"/>
      <c r="R107" s="9"/>
      <c r="S107" s="9"/>
      <c r="T107" s="9"/>
    </row>
    <row r="116" spans="6:20" s="12" customFormat="1">
      <c r="F116" s="11"/>
      <c r="G116" s="11"/>
      <c r="H116" s="35"/>
      <c r="I116" s="35"/>
      <c r="J116" s="35"/>
      <c r="R116" s="9"/>
      <c r="S116" s="9"/>
      <c r="T116" s="9"/>
    </row>
    <row r="118" spans="6:20" s="12" customFormat="1">
      <c r="F118" s="11"/>
      <c r="G118" s="11"/>
      <c r="H118" s="35"/>
      <c r="I118" s="35"/>
      <c r="J118" s="35"/>
      <c r="R118" s="9"/>
      <c r="S118" s="9"/>
      <c r="T118" s="9"/>
    </row>
    <row r="120" spans="6:20" s="12" customFormat="1">
      <c r="F120" s="11"/>
      <c r="G120" s="11"/>
      <c r="H120" s="35"/>
      <c r="I120" s="35"/>
      <c r="J120" s="35"/>
      <c r="R120" s="9"/>
      <c r="S120" s="9"/>
      <c r="T120" s="9"/>
    </row>
    <row r="122" spans="6:20" s="12" customFormat="1">
      <c r="F122" s="11"/>
      <c r="G122" s="11"/>
      <c r="H122" s="10"/>
      <c r="I122" s="10"/>
      <c r="J122" s="10"/>
      <c r="R122" s="9"/>
      <c r="S122" s="9"/>
      <c r="T122" s="9"/>
    </row>
    <row r="124" spans="6:20" s="12" customFormat="1">
      <c r="F124" s="37"/>
      <c r="G124" s="37"/>
      <c r="H124" s="38"/>
      <c r="I124" s="38"/>
      <c r="J124" s="38"/>
      <c r="R124" s="9"/>
      <c r="S124" s="9"/>
      <c r="T124" s="9"/>
    </row>
    <row r="125" spans="6:20" s="12" customFormat="1">
      <c r="F125" s="37"/>
      <c r="G125" s="37"/>
      <c r="H125" s="35"/>
      <c r="I125" s="35"/>
      <c r="J125" s="35"/>
      <c r="R125" s="9"/>
      <c r="S125" s="9"/>
      <c r="T125" s="9"/>
    </row>
    <row r="126" spans="6:20" s="12" customFormat="1">
      <c r="F126" s="37"/>
      <c r="G126" s="37"/>
      <c r="H126" s="35"/>
      <c r="I126" s="35"/>
      <c r="J126" s="35"/>
      <c r="R126" s="9"/>
      <c r="S126" s="9"/>
      <c r="T126" s="9"/>
    </row>
    <row r="127" spans="6:20" s="12" customFormat="1">
      <c r="F127" s="37"/>
      <c r="G127" s="37"/>
      <c r="H127" s="35"/>
      <c r="I127" s="35"/>
      <c r="J127" s="35"/>
      <c r="R127" s="9"/>
      <c r="S127" s="9"/>
      <c r="T127" s="9"/>
    </row>
    <row r="128" spans="6:20" s="12" customFormat="1">
      <c r="F128" s="37"/>
      <c r="G128" s="37"/>
      <c r="H128" s="35"/>
      <c r="I128" s="35"/>
      <c r="J128" s="35"/>
      <c r="R128" s="9"/>
      <c r="S128" s="9"/>
      <c r="T128" s="9"/>
    </row>
    <row r="129" spans="6:20" s="12" customFormat="1">
      <c r="F129" s="37"/>
      <c r="G129" s="37"/>
      <c r="H129" s="35"/>
      <c r="I129" s="35"/>
      <c r="J129" s="35"/>
      <c r="R129" s="9"/>
      <c r="S129" s="9"/>
      <c r="T129" s="9"/>
    </row>
    <row r="130" spans="6:20" s="12" customFormat="1">
      <c r="F130" s="37"/>
      <c r="G130" s="37"/>
      <c r="H130" s="35"/>
      <c r="I130" s="35"/>
      <c r="J130" s="35"/>
      <c r="R130" s="9"/>
      <c r="S130" s="9"/>
      <c r="T130" s="9"/>
    </row>
    <row r="131" spans="6:20" s="12" customFormat="1">
      <c r="F131" s="37"/>
      <c r="G131" s="37"/>
      <c r="R131" s="9"/>
      <c r="S131" s="9"/>
      <c r="T131" s="9"/>
    </row>
    <row r="132" spans="6:20" s="12" customFormat="1">
      <c r="F132" s="37"/>
      <c r="G132" s="37"/>
      <c r="R132" s="9"/>
      <c r="S132" s="9"/>
      <c r="T132" s="9"/>
    </row>
  </sheetData>
  <mergeCells count="5">
    <mergeCell ref="A1:D1"/>
    <mergeCell ref="B43:E43"/>
    <mergeCell ref="F43:I43"/>
    <mergeCell ref="J43:M43"/>
    <mergeCell ref="N43:Q43"/>
  </mergeCells>
  <phoneticPr fontId="1" type="noConversion"/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32"/>
  <sheetViews>
    <sheetView topLeftCell="A52" zoomScaleNormal="100" workbookViewId="0">
      <selection activeCell="D75" sqref="D75"/>
    </sheetView>
  </sheetViews>
  <sheetFormatPr defaultColWidth="9" defaultRowHeight="12.75"/>
  <cols>
    <col min="1" max="1" width="8.625" style="12" customWidth="1"/>
    <col min="2" max="2" width="6.875" style="12" customWidth="1"/>
    <col min="3" max="3" width="7.5" style="12" customWidth="1"/>
    <col min="4" max="5" width="9.5" style="12" customWidth="1"/>
    <col min="6" max="7" width="7.5" style="11" customWidth="1"/>
    <col min="8" max="17" width="7.5" style="12" customWidth="1"/>
    <col min="18" max="18" width="7.5" style="9" customWidth="1"/>
    <col min="19" max="19" width="9.125" style="9" customWidth="1"/>
    <col min="20" max="20" width="7.5" style="9" customWidth="1"/>
    <col min="21" max="16384" width="9" style="9"/>
  </cols>
  <sheetData>
    <row r="1" spans="1:15" ht="21" customHeight="1">
      <c r="A1" s="160" t="s">
        <v>123</v>
      </c>
      <c r="B1" s="160"/>
      <c r="C1" s="160"/>
      <c r="D1" s="160"/>
      <c r="L1" s="10"/>
      <c r="M1" s="29"/>
      <c r="N1" s="29"/>
      <c r="O1" s="10"/>
    </row>
    <row r="2" spans="1:15">
      <c r="A2" s="25"/>
      <c r="F2" s="13"/>
      <c r="G2" s="13"/>
      <c r="H2" s="24"/>
      <c r="I2" s="24"/>
      <c r="J2" s="24"/>
    </row>
    <row r="3" spans="1:15">
      <c r="A3" s="25"/>
      <c r="F3" s="13"/>
      <c r="G3" s="13"/>
      <c r="H3" s="24"/>
      <c r="I3" s="24"/>
      <c r="J3" s="24"/>
    </row>
    <row r="4" spans="1:15">
      <c r="A4" s="25"/>
      <c r="F4" s="13"/>
      <c r="G4" s="13"/>
      <c r="H4" s="24"/>
      <c r="I4" s="24"/>
      <c r="J4" s="24"/>
    </row>
    <row r="5" spans="1:15">
      <c r="A5" s="25"/>
      <c r="F5" s="13"/>
      <c r="G5" s="13"/>
      <c r="H5" s="24"/>
      <c r="I5" s="24"/>
      <c r="J5" s="24"/>
    </row>
    <row r="6" spans="1:15">
      <c r="A6" s="25"/>
      <c r="F6" s="13"/>
      <c r="G6" s="13"/>
      <c r="H6" s="24"/>
      <c r="I6" s="24"/>
      <c r="J6" s="24"/>
    </row>
    <row r="7" spans="1:15">
      <c r="A7" s="25"/>
      <c r="F7" s="13"/>
      <c r="G7" s="13"/>
      <c r="H7" s="24"/>
      <c r="I7" s="24"/>
      <c r="J7" s="24"/>
    </row>
    <row r="8" spans="1:15">
      <c r="A8" s="25"/>
      <c r="F8" s="13"/>
      <c r="G8" s="13"/>
      <c r="H8" s="24"/>
      <c r="I8" s="24"/>
      <c r="J8" s="24"/>
    </row>
    <row r="9" spans="1:15">
      <c r="A9" s="25"/>
      <c r="F9" s="13"/>
      <c r="G9" s="13"/>
      <c r="H9" s="24"/>
      <c r="I9" s="24"/>
      <c r="J9" s="24"/>
    </row>
    <row r="10" spans="1:15">
      <c r="A10" s="25"/>
      <c r="F10" s="13"/>
      <c r="G10" s="13"/>
      <c r="H10" s="24"/>
      <c r="I10" s="24"/>
      <c r="J10" s="24"/>
    </row>
    <row r="11" spans="1:15">
      <c r="A11" s="25"/>
      <c r="F11" s="13"/>
      <c r="G11" s="13"/>
      <c r="H11" s="24"/>
      <c r="I11" s="24"/>
      <c r="J11" s="24"/>
    </row>
    <row r="12" spans="1:15">
      <c r="A12" s="25"/>
      <c r="F12" s="13"/>
      <c r="G12" s="13"/>
      <c r="H12" s="24"/>
      <c r="I12" s="24"/>
      <c r="J12" s="24"/>
    </row>
    <row r="13" spans="1:15">
      <c r="A13" s="25"/>
      <c r="F13" s="13"/>
      <c r="G13" s="13"/>
      <c r="H13" s="24"/>
      <c r="I13" s="24"/>
      <c r="J13" s="24"/>
    </row>
    <row r="14" spans="1:15">
      <c r="A14" s="25"/>
      <c r="F14" s="13"/>
      <c r="G14" s="13"/>
      <c r="H14" s="24"/>
      <c r="I14" s="24"/>
      <c r="J14" s="24"/>
    </row>
    <row r="15" spans="1:15">
      <c r="A15" s="25"/>
      <c r="F15" s="13"/>
      <c r="G15" s="13"/>
      <c r="H15" s="24"/>
      <c r="I15" s="24"/>
      <c r="J15" s="24"/>
    </row>
    <row r="16" spans="1:15">
      <c r="A16" s="25"/>
      <c r="F16" s="13"/>
      <c r="G16" s="13"/>
      <c r="H16" s="24"/>
      <c r="I16" s="24"/>
      <c r="J16" s="24"/>
    </row>
    <row r="17" spans="1:10">
      <c r="A17" s="25"/>
      <c r="F17" s="13"/>
      <c r="G17" s="13"/>
      <c r="H17" s="24"/>
      <c r="I17" s="24"/>
      <c r="J17" s="24"/>
    </row>
    <row r="18" spans="1:10">
      <c r="A18" s="25"/>
      <c r="F18" s="13"/>
      <c r="G18" s="13"/>
      <c r="H18" s="24"/>
      <c r="I18" s="24"/>
      <c r="J18" s="24"/>
    </row>
    <row r="19" spans="1:10">
      <c r="A19" s="25"/>
      <c r="F19" s="13"/>
      <c r="G19" s="13"/>
      <c r="H19" s="24"/>
      <c r="I19" s="24"/>
      <c r="J19" s="24"/>
    </row>
    <row r="20" spans="1:10">
      <c r="A20" s="25"/>
      <c r="F20" s="13"/>
      <c r="G20" s="13"/>
      <c r="H20" s="24"/>
      <c r="I20" s="24"/>
      <c r="J20" s="24"/>
    </row>
    <row r="21" spans="1:10">
      <c r="A21" s="25"/>
      <c r="F21" s="13"/>
      <c r="G21" s="13"/>
      <c r="H21" s="24"/>
      <c r="I21" s="24"/>
      <c r="J21" s="24"/>
    </row>
    <row r="22" spans="1:10">
      <c r="A22" s="25"/>
      <c r="F22" s="13"/>
      <c r="G22" s="13"/>
      <c r="H22" s="24"/>
      <c r="I22" s="24"/>
      <c r="J22" s="24"/>
    </row>
    <row r="23" spans="1:10">
      <c r="A23" s="25"/>
      <c r="F23" s="13"/>
      <c r="G23" s="13"/>
      <c r="H23" s="24"/>
      <c r="I23" s="24"/>
      <c r="J23" s="24"/>
    </row>
    <row r="24" spans="1:10">
      <c r="A24" s="25"/>
      <c r="F24" s="13"/>
      <c r="G24" s="13"/>
      <c r="H24" s="24"/>
      <c r="I24" s="24"/>
      <c r="J24" s="24"/>
    </row>
    <row r="25" spans="1:10">
      <c r="A25" s="25"/>
      <c r="F25" s="13"/>
      <c r="G25" s="13"/>
      <c r="H25" s="24"/>
      <c r="I25" s="24"/>
      <c r="J25" s="24"/>
    </row>
    <row r="26" spans="1:10">
      <c r="A26" s="25"/>
      <c r="F26" s="13"/>
      <c r="G26" s="13"/>
      <c r="H26" s="24"/>
      <c r="I26" s="24"/>
      <c r="J26" s="24"/>
    </row>
    <row r="27" spans="1:10">
      <c r="A27" s="25"/>
      <c r="F27" s="13"/>
      <c r="G27" s="13"/>
      <c r="H27" s="24"/>
      <c r="I27" s="24"/>
      <c r="J27" s="24"/>
    </row>
    <row r="28" spans="1:10">
      <c r="A28" s="25"/>
      <c r="F28" s="13"/>
      <c r="G28" s="13"/>
      <c r="H28" s="24"/>
      <c r="I28" s="24"/>
      <c r="J28" s="24"/>
    </row>
    <row r="29" spans="1:10">
      <c r="A29" s="25"/>
      <c r="F29" s="13"/>
      <c r="G29" s="13"/>
      <c r="H29" s="24"/>
      <c r="I29" s="24"/>
      <c r="J29" s="24"/>
    </row>
    <row r="30" spans="1:10">
      <c r="A30" s="25"/>
      <c r="F30" s="13"/>
      <c r="G30" s="13"/>
      <c r="H30" s="24"/>
      <c r="I30" s="24"/>
      <c r="J30" s="24"/>
    </row>
    <row r="31" spans="1:10">
      <c r="A31" s="25"/>
      <c r="F31" s="13"/>
      <c r="G31" s="13"/>
      <c r="H31" s="24"/>
      <c r="I31" s="24"/>
      <c r="J31" s="24"/>
    </row>
    <row r="32" spans="1:10">
      <c r="A32" s="25"/>
      <c r="F32" s="13"/>
      <c r="G32" s="13"/>
      <c r="H32" s="24"/>
      <c r="I32" s="24"/>
      <c r="J32" s="24"/>
    </row>
    <row r="33" spans="1:20">
      <c r="A33" s="25"/>
      <c r="F33" s="13"/>
      <c r="G33" s="13"/>
      <c r="H33" s="24"/>
      <c r="I33" s="24"/>
      <c r="J33" s="24"/>
    </row>
    <row r="34" spans="1:20">
      <c r="A34" s="25"/>
      <c r="F34" s="13"/>
      <c r="G34" s="13"/>
      <c r="H34" s="24"/>
      <c r="I34" s="24"/>
      <c r="J34" s="24"/>
    </row>
    <row r="35" spans="1:20">
      <c r="A35" s="25"/>
      <c r="F35" s="13"/>
      <c r="G35" s="13"/>
      <c r="H35" s="24"/>
      <c r="I35" s="24"/>
      <c r="J35" s="24"/>
    </row>
    <row r="36" spans="1:20">
      <c r="A36" s="25"/>
      <c r="F36" s="13"/>
      <c r="G36" s="13"/>
      <c r="H36" s="24"/>
      <c r="I36" s="24"/>
      <c r="J36" s="24"/>
    </row>
    <row r="37" spans="1:20">
      <c r="A37" s="25"/>
      <c r="F37" s="13"/>
      <c r="G37" s="13"/>
      <c r="H37" s="24"/>
      <c r="I37" s="24"/>
      <c r="J37" s="24"/>
    </row>
    <row r="38" spans="1:20">
      <c r="A38" s="25"/>
      <c r="F38" s="13"/>
      <c r="G38" s="13"/>
      <c r="H38" s="24"/>
      <c r="I38" s="24"/>
      <c r="J38" s="24"/>
    </row>
    <row r="39" spans="1:20">
      <c r="A39" s="25"/>
      <c r="F39" s="13"/>
      <c r="G39" s="13"/>
      <c r="H39" s="24"/>
      <c r="I39" s="24"/>
      <c r="J39" s="24"/>
    </row>
    <row r="40" spans="1:20">
      <c r="A40" s="25"/>
      <c r="F40" s="13"/>
      <c r="G40" s="13"/>
      <c r="H40" s="24"/>
      <c r="I40" s="24"/>
      <c r="J40" s="24"/>
    </row>
    <row r="41" spans="1:20">
      <c r="A41" s="25"/>
      <c r="F41" s="13"/>
      <c r="G41" s="13"/>
      <c r="H41" s="24"/>
      <c r="I41" s="24"/>
      <c r="J41" s="24"/>
    </row>
    <row r="42" spans="1:20">
      <c r="A42" s="25"/>
      <c r="F42" s="13"/>
      <c r="G42" s="13"/>
      <c r="H42" s="24"/>
      <c r="I42" s="24"/>
      <c r="J42" s="24"/>
    </row>
    <row r="43" spans="1:20" s="19" customFormat="1" ht="25.5" customHeight="1">
      <c r="A43" s="26"/>
      <c r="B43" s="159" t="s">
        <v>32</v>
      </c>
      <c r="C43" s="159"/>
      <c r="D43" s="159"/>
      <c r="E43" s="159"/>
      <c r="F43" s="159" t="s">
        <v>37</v>
      </c>
      <c r="G43" s="159"/>
      <c r="H43" s="159"/>
      <c r="I43" s="159"/>
      <c r="J43" s="159" t="s">
        <v>38</v>
      </c>
      <c r="K43" s="159"/>
      <c r="L43" s="159"/>
      <c r="M43" s="159"/>
      <c r="N43" s="159" t="s">
        <v>39</v>
      </c>
      <c r="O43" s="159"/>
      <c r="P43" s="159"/>
      <c r="Q43" s="159"/>
    </row>
    <row r="44" spans="1:20" s="16" customFormat="1" ht="112.5" customHeight="1">
      <c r="A44" s="49" t="s">
        <v>60</v>
      </c>
      <c r="B44" s="20" t="s">
        <v>35</v>
      </c>
      <c r="C44" s="20" t="s">
        <v>36</v>
      </c>
      <c r="D44" s="20" t="s">
        <v>33</v>
      </c>
      <c r="E44" s="20" t="s">
        <v>34</v>
      </c>
      <c r="F44" s="20" t="s">
        <v>35</v>
      </c>
      <c r="G44" s="20" t="s">
        <v>36</v>
      </c>
      <c r="H44" s="20" t="s">
        <v>33</v>
      </c>
      <c r="I44" s="20" t="s">
        <v>34</v>
      </c>
      <c r="J44" s="20" t="s">
        <v>35</v>
      </c>
      <c r="K44" s="20" t="s">
        <v>36</v>
      </c>
      <c r="L44" s="20" t="s">
        <v>33</v>
      </c>
      <c r="M44" s="20" t="s">
        <v>34</v>
      </c>
      <c r="N44" s="20" t="s">
        <v>35</v>
      </c>
      <c r="O44" s="20" t="s">
        <v>36</v>
      </c>
      <c r="P44" s="20" t="s">
        <v>33</v>
      </c>
      <c r="Q44" s="20" t="s">
        <v>34</v>
      </c>
      <c r="R44" s="15"/>
      <c r="S44" s="14"/>
      <c r="T44" s="15"/>
    </row>
    <row r="45" spans="1:20" ht="13.5">
      <c r="A45" s="27">
        <v>-5</v>
      </c>
      <c r="B45" s="43">
        <v>973.728027</v>
      </c>
      <c r="C45" s="43">
        <v>5220.0839839999999</v>
      </c>
      <c r="D45" s="43">
        <v>2013.7823490000001</v>
      </c>
      <c r="E45" s="43">
        <v>5457.4799800000001</v>
      </c>
      <c r="F45" s="44"/>
      <c r="G45" s="45"/>
      <c r="H45" s="45"/>
      <c r="I45" s="46"/>
      <c r="J45" s="47"/>
      <c r="K45" s="46"/>
      <c r="L45" s="46"/>
      <c r="M45" s="46"/>
      <c r="N45" s="46"/>
      <c r="O45" s="48"/>
      <c r="P45" s="48"/>
      <c r="Q45" s="46"/>
      <c r="R45" s="17"/>
      <c r="S45" s="17"/>
      <c r="T45" s="17"/>
    </row>
    <row r="46" spans="1:20" ht="13.5">
      <c r="A46" s="27">
        <v>-4</v>
      </c>
      <c r="B46" s="43">
        <v>1373.0976559999999</v>
      </c>
      <c r="C46" s="43">
        <v>5756.1958009999998</v>
      </c>
      <c r="D46" s="43">
        <v>2881.6704100000002</v>
      </c>
      <c r="E46" s="43">
        <v>5920.8837890000004</v>
      </c>
      <c r="F46" s="44"/>
      <c r="G46" s="45"/>
      <c r="H46" s="45"/>
      <c r="I46" s="46"/>
      <c r="J46" s="43"/>
      <c r="K46" s="46"/>
      <c r="L46" s="46"/>
      <c r="M46" s="46"/>
      <c r="N46" s="46"/>
      <c r="O46" s="48"/>
      <c r="P46" s="48"/>
      <c r="Q46" s="46"/>
      <c r="R46" s="17"/>
      <c r="S46" s="17"/>
      <c r="T46" s="17"/>
    </row>
    <row r="47" spans="1:20" ht="13.5">
      <c r="A47" s="27">
        <v>-3</v>
      </c>
      <c r="B47" s="43">
        <v>1831.7375489999999</v>
      </c>
      <c r="C47" s="43">
        <v>6180.1801759999998</v>
      </c>
      <c r="D47" s="43">
        <v>3820.1184079999998</v>
      </c>
      <c r="E47" s="43">
        <v>6417.576172</v>
      </c>
      <c r="F47" s="44"/>
      <c r="G47" s="45"/>
      <c r="H47" s="45"/>
      <c r="I47" s="45"/>
      <c r="J47" s="43"/>
      <c r="K47" s="46"/>
      <c r="L47" s="46"/>
      <c r="M47" s="46"/>
      <c r="N47" s="46"/>
      <c r="O47" s="48"/>
      <c r="P47" s="48"/>
      <c r="Q47" s="46"/>
      <c r="R47" s="17"/>
      <c r="S47" s="17"/>
      <c r="T47" s="17"/>
    </row>
    <row r="48" spans="1:20" ht="13.5">
      <c r="A48" s="27">
        <v>-2</v>
      </c>
      <c r="B48" s="43">
        <v>2356.7041020000001</v>
      </c>
      <c r="C48" s="43">
        <v>6633.0717770000001</v>
      </c>
      <c r="D48" s="43">
        <v>4865.8173829999996</v>
      </c>
      <c r="E48" s="43">
        <v>6767.9760740000002</v>
      </c>
      <c r="F48" s="44"/>
      <c r="G48" s="45"/>
      <c r="H48" s="45"/>
      <c r="I48" s="45"/>
      <c r="J48" s="43"/>
      <c r="K48" s="46"/>
      <c r="L48" s="46"/>
      <c r="M48" s="46"/>
      <c r="N48" s="46"/>
      <c r="O48" s="48"/>
      <c r="P48" s="48"/>
      <c r="Q48" s="46"/>
      <c r="R48" s="17"/>
      <c r="S48" s="17"/>
      <c r="T48" s="17"/>
    </row>
    <row r="49" spans="1:20" ht="13.5">
      <c r="A49" s="27">
        <v>-1</v>
      </c>
      <c r="B49" s="43">
        <v>2997.3889159999999</v>
      </c>
      <c r="C49" s="43">
        <v>6966.828125</v>
      </c>
      <c r="D49" s="43">
        <v>5884.7041019999997</v>
      </c>
      <c r="E49" s="43">
        <v>7126.2597660000001</v>
      </c>
      <c r="F49" s="44"/>
      <c r="G49" s="45"/>
      <c r="H49" s="45"/>
      <c r="I49" s="45"/>
      <c r="J49" s="43"/>
      <c r="K49" s="46"/>
      <c r="L49" s="46"/>
      <c r="M49" s="46"/>
      <c r="N49" s="46"/>
      <c r="O49" s="48"/>
      <c r="P49" s="48"/>
      <c r="Q49" s="46"/>
      <c r="R49" s="17"/>
      <c r="S49" s="17"/>
      <c r="T49" s="17"/>
    </row>
    <row r="50" spans="1:20" ht="13.5">
      <c r="A50" s="27">
        <v>0</v>
      </c>
      <c r="B50" s="43">
        <v>3581.6254880000001</v>
      </c>
      <c r="C50" s="43">
        <v>7295.328125</v>
      </c>
      <c r="D50" s="43">
        <v>7043.2993159999996</v>
      </c>
      <c r="E50" s="43">
        <v>7440.7441410000001</v>
      </c>
      <c r="F50" s="44"/>
      <c r="G50" s="45"/>
      <c r="H50" s="45"/>
      <c r="I50" s="45"/>
      <c r="J50" s="43"/>
      <c r="K50" s="46"/>
      <c r="L50" s="46"/>
      <c r="M50" s="46"/>
      <c r="N50" s="46"/>
      <c r="O50" s="48"/>
      <c r="P50" s="48"/>
      <c r="Q50" s="46"/>
      <c r="R50" s="17"/>
      <c r="S50" s="17"/>
      <c r="T50" s="17"/>
    </row>
    <row r="51" spans="1:20" ht="13.5">
      <c r="A51" s="27">
        <v>1</v>
      </c>
      <c r="B51" s="43">
        <v>4170.0961909999996</v>
      </c>
      <c r="C51" s="43">
        <v>7604.5561520000001</v>
      </c>
      <c r="D51" s="43">
        <v>8221.6513670000004</v>
      </c>
      <c r="E51" s="43">
        <v>7703.5439450000003</v>
      </c>
      <c r="F51" s="44"/>
      <c r="G51" s="45"/>
      <c r="H51" s="45"/>
      <c r="I51" s="46"/>
      <c r="J51" s="43"/>
      <c r="K51" s="46"/>
      <c r="L51" s="46"/>
      <c r="M51" s="46"/>
      <c r="N51" s="46"/>
      <c r="O51" s="48"/>
      <c r="P51" s="48"/>
      <c r="Q51" s="46"/>
      <c r="R51" s="17"/>
      <c r="S51" s="17"/>
      <c r="T51" s="17"/>
    </row>
    <row r="52" spans="1:20" ht="13.5">
      <c r="A52" s="27">
        <v>2</v>
      </c>
      <c r="B52" s="43">
        <v>4850.2944340000004</v>
      </c>
      <c r="C52" s="43">
        <v>7901.5200199999999</v>
      </c>
      <c r="D52" s="43">
        <v>9462.0957030000009</v>
      </c>
      <c r="E52" s="43">
        <v>7945.3198240000002</v>
      </c>
      <c r="F52" s="44"/>
      <c r="G52" s="45"/>
      <c r="H52" s="45"/>
      <c r="I52" s="46"/>
      <c r="J52" s="43"/>
      <c r="K52" s="46"/>
      <c r="L52" s="46"/>
      <c r="M52" s="46"/>
      <c r="N52" s="46"/>
      <c r="O52" s="48"/>
      <c r="P52" s="48"/>
      <c r="Q52" s="46"/>
      <c r="R52" s="17"/>
      <c r="S52" s="17"/>
      <c r="T52" s="17"/>
    </row>
    <row r="53" spans="1:20" ht="13.5">
      <c r="A53" s="27">
        <v>3</v>
      </c>
      <c r="B53" s="43">
        <v>5537.548828</v>
      </c>
      <c r="C53" s="43">
        <v>8072.3398440000001</v>
      </c>
      <c r="D53" s="43">
        <v>10516.262694999999</v>
      </c>
      <c r="E53" s="43">
        <v>8155.5600590000004</v>
      </c>
      <c r="F53" s="44"/>
      <c r="G53" s="45"/>
      <c r="H53" s="45"/>
      <c r="I53" s="46"/>
      <c r="J53" s="43"/>
      <c r="K53" s="46"/>
      <c r="L53" s="46"/>
      <c r="M53" s="46"/>
      <c r="N53" s="46"/>
      <c r="O53" s="48"/>
      <c r="P53" s="48"/>
      <c r="Q53" s="46"/>
      <c r="R53" s="17"/>
      <c r="S53" s="17"/>
      <c r="T53" s="17"/>
    </row>
    <row r="54" spans="1:20" ht="13.5">
      <c r="A54" s="27">
        <v>4</v>
      </c>
      <c r="B54" s="43">
        <v>6229.0366210000002</v>
      </c>
      <c r="C54" s="43">
        <v>8257.1757809999999</v>
      </c>
      <c r="D54" s="43">
        <v>11502.691406</v>
      </c>
      <c r="E54" s="43">
        <v>8327.2558590000008</v>
      </c>
      <c r="F54" s="44"/>
      <c r="G54" s="45"/>
      <c r="H54" s="45"/>
      <c r="I54" s="46"/>
      <c r="J54" s="43"/>
      <c r="K54" s="46"/>
      <c r="L54" s="46"/>
      <c r="M54" s="46"/>
      <c r="N54" s="46"/>
      <c r="O54" s="48"/>
      <c r="P54" s="48"/>
      <c r="Q54" s="46"/>
      <c r="R54" s="17"/>
      <c r="S54" s="17"/>
      <c r="T54" s="17"/>
    </row>
    <row r="55" spans="1:20" ht="13.5">
      <c r="A55" s="27">
        <v>5</v>
      </c>
      <c r="B55" s="43">
        <v>6931.814453</v>
      </c>
      <c r="C55" s="43">
        <v>8413.9804690000001</v>
      </c>
      <c r="D55" s="43">
        <v>12249.215819999999</v>
      </c>
      <c r="E55" s="43">
        <v>8444.6396480000003</v>
      </c>
      <c r="F55" s="44"/>
      <c r="G55" s="45"/>
      <c r="H55" s="45"/>
      <c r="I55" s="46"/>
      <c r="J55" s="45"/>
      <c r="K55" s="46"/>
      <c r="L55" s="46"/>
      <c r="M55" s="46"/>
      <c r="N55" s="46"/>
      <c r="O55" s="48"/>
      <c r="P55" s="48"/>
      <c r="Q55" s="46"/>
      <c r="R55" s="17"/>
      <c r="S55" s="17"/>
      <c r="T55" s="17"/>
    </row>
    <row r="56" spans="1:20" ht="13.5">
      <c r="A56" s="27">
        <v>6</v>
      </c>
      <c r="B56" s="43">
        <v>7705.1518550000001</v>
      </c>
      <c r="C56" s="43">
        <v>8525.2324219999991</v>
      </c>
      <c r="D56" s="43">
        <v>12891.311523</v>
      </c>
      <c r="E56" s="43">
        <v>8578.6679690000001</v>
      </c>
      <c r="F56" s="44"/>
      <c r="G56" s="45"/>
      <c r="H56" s="45"/>
      <c r="I56" s="46"/>
      <c r="J56" s="45"/>
      <c r="K56" s="46"/>
      <c r="L56" s="46"/>
      <c r="M56" s="46"/>
      <c r="N56" s="46"/>
      <c r="O56" s="48"/>
      <c r="P56" s="48"/>
      <c r="Q56" s="46"/>
      <c r="R56" s="17"/>
      <c r="S56" s="17"/>
      <c r="T56" s="17"/>
    </row>
    <row r="57" spans="1:20" ht="13.5">
      <c r="A57" s="27">
        <v>7</v>
      </c>
      <c r="B57" s="43">
        <v>8536.3486329999996</v>
      </c>
      <c r="C57" s="43">
        <v>8585.6757809999999</v>
      </c>
      <c r="D57" s="43">
        <v>13287.859375</v>
      </c>
      <c r="E57" s="43">
        <v>8642.6162110000005</v>
      </c>
      <c r="F57" s="44"/>
      <c r="G57" s="45"/>
      <c r="H57" s="45"/>
      <c r="I57" s="46"/>
      <c r="J57" s="45"/>
      <c r="K57" s="46"/>
      <c r="L57" s="46"/>
      <c r="M57" s="46"/>
      <c r="N57" s="46"/>
      <c r="O57" s="48"/>
      <c r="P57" s="48"/>
      <c r="Q57" s="46"/>
      <c r="R57" s="17"/>
      <c r="S57" s="17"/>
      <c r="T57" s="17"/>
    </row>
    <row r="58" spans="1:20" ht="13.5">
      <c r="A58" s="27">
        <v>8</v>
      </c>
      <c r="B58" s="43">
        <v>9285.6962889999995</v>
      </c>
      <c r="C58" s="43">
        <v>8650.5</v>
      </c>
      <c r="D58" s="43">
        <v>13598.323242</v>
      </c>
      <c r="E58" s="43">
        <v>8686.4160159999992</v>
      </c>
      <c r="F58" s="44"/>
      <c r="G58" s="45"/>
      <c r="H58" s="45"/>
      <c r="I58" s="43"/>
      <c r="J58" s="46"/>
      <c r="K58" s="46"/>
      <c r="L58" s="46"/>
      <c r="M58" s="46"/>
      <c r="N58" s="46"/>
      <c r="O58" s="48"/>
      <c r="P58" s="48"/>
      <c r="Q58" s="46"/>
      <c r="R58" s="17"/>
      <c r="S58" s="17"/>
      <c r="T58" s="17"/>
    </row>
    <row r="59" spans="1:20" ht="13.5">
      <c r="A59" s="27">
        <v>9</v>
      </c>
      <c r="B59" s="43">
        <v>10075.967773</v>
      </c>
      <c r="C59" s="43">
        <v>8676.7802730000003</v>
      </c>
      <c r="D59" s="43">
        <v>13740.854492</v>
      </c>
      <c r="E59" s="43">
        <v>8714.4482420000004</v>
      </c>
      <c r="F59" s="44"/>
      <c r="G59" s="45"/>
      <c r="H59" s="45"/>
      <c r="I59" s="43"/>
      <c r="J59" s="46"/>
      <c r="K59" s="46"/>
      <c r="L59" s="46"/>
      <c r="M59" s="46"/>
      <c r="N59" s="46"/>
      <c r="O59" s="48"/>
      <c r="P59" s="48"/>
      <c r="Q59" s="46"/>
      <c r="R59" s="17"/>
      <c r="S59" s="17"/>
      <c r="T59" s="17"/>
    </row>
    <row r="60" spans="1:20" ht="13.5">
      <c r="A60" s="27">
        <v>10</v>
      </c>
      <c r="B60" s="43">
        <v>10792.857421999999</v>
      </c>
      <c r="C60" s="43">
        <v>8717.9521480000003</v>
      </c>
      <c r="D60" s="43">
        <v>13894.674805000001</v>
      </c>
      <c r="E60" s="43">
        <v>8732.84375</v>
      </c>
      <c r="F60" s="44"/>
      <c r="G60" s="45"/>
      <c r="H60" s="45"/>
      <c r="I60" s="43"/>
      <c r="J60" s="46"/>
      <c r="K60" s="46"/>
      <c r="L60" s="46"/>
      <c r="M60" s="46"/>
      <c r="N60" s="46"/>
      <c r="O60" s="48"/>
      <c r="P60" s="48"/>
      <c r="Q60" s="46"/>
      <c r="R60" s="17"/>
      <c r="S60" s="17"/>
      <c r="T60" s="17"/>
    </row>
    <row r="61" spans="1:20" ht="13.5">
      <c r="A61" s="27">
        <v>11</v>
      </c>
      <c r="B61" s="43">
        <v>11426.486328000001</v>
      </c>
      <c r="C61" s="43">
        <v>8731.0917969999991</v>
      </c>
      <c r="D61" s="43">
        <v>13958.179688</v>
      </c>
      <c r="E61" s="43">
        <v>8745.1083980000003</v>
      </c>
      <c r="F61" s="44"/>
      <c r="G61" s="45"/>
      <c r="H61" s="45"/>
      <c r="I61" s="43"/>
      <c r="J61" s="46"/>
      <c r="K61" s="46"/>
      <c r="L61" s="46"/>
      <c r="M61" s="46"/>
      <c r="N61" s="46"/>
      <c r="O61" s="48"/>
      <c r="P61" s="48"/>
      <c r="Q61" s="46"/>
      <c r="R61" s="17"/>
      <c r="S61" s="17"/>
      <c r="T61" s="17"/>
    </row>
    <row r="62" spans="1:20" ht="13.5">
      <c r="A62" s="27">
        <v>12</v>
      </c>
      <c r="B62" s="43">
        <v>11975.443359000001</v>
      </c>
      <c r="C62" s="43">
        <v>8742.4804690000001</v>
      </c>
      <c r="D62" s="43">
        <v>14007.571289</v>
      </c>
      <c r="E62" s="43">
        <v>8752.9921880000002</v>
      </c>
      <c r="F62" s="43"/>
      <c r="G62" s="45"/>
      <c r="H62" s="45"/>
      <c r="I62" s="43"/>
      <c r="J62" s="47"/>
      <c r="K62" s="43"/>
      <c r="L62" s="45"/>
      <c r="M62" s="46"/>
      <c r="N62" s="46"/>
      <c r="O62" s="48"/>
      <c r="P62" s="48"/>
      <c r="Q62" s="46"/>
      <c r="R62" s="17"/>
      <c r="S62" s="17"/>
      <c r="T62" s="17"/>
    </row>
    <row r="63" spans="1:20" ht="13.5">
      <c r="A63" s="27">
        <v>13</v>
      </c>
      <c r="B63" s="43">
        <v>12445.373046999999</v>
      </c>
      <c r="C63" s="43">
        <v>8745.1083980000003</v>
      </c>
      <c r="D63" s="43">
        <v>14048.496094</v>
      </c>
      <c r="E63" s="43">
        <v>8754.7441409999992</v>
      </c>
      <c r="F63" s="43"/>
      <c r="G63" s="45"/>
      <c r="H63" s="45"/>
      <c r="I63" s="43"/>
      <c r="J63" s="47"/>
      <c r="K63" s="43"/>
      <c r="L63" s="43"/>
      <c r="M63" s="46"/>
      <c r="N63" s="46"/>
      <c r="O63" s="48"/>
      <c r="P63" s="48"/>
      <c r="Q63" s="46"/>
      <c r="R63" s="17"/>
      <c r="S63" s="17"/>
      <c r="T63" s="17"/>
    </row>
    <row r="64" spans="1:20" ht="13.5">
      <c r="A64" s="27">
        <v>14</v>
      </c>
      <c r="B64" s="43">
        <v>12839.097656</v>
      </c>
      <c r="C64" s="43">
        <v>8750.3642579999996</v>
      </c>
      <c r="D64" s="43">
        <v>14066.841796999999</v>
      </c>
      <c r="E64" s="43">
        <v>8758.2480469999991</v>
      </c>
      <c r="F64" s="43"/>
      <c r="G64" s="45"/>
      <c r="H64" s="45"/>
      <c r="I64" s="43"/>
      <c r="J64" s="47"/>
      <c r="K64" s="43"/>
      <c r="L64" s="43"/>
      <c r="M64" s="46"/>
      <c r="N64" s="46"/>
      <c r="O64" s="48"/>
      <c r="P64" s="48"/>
      <c r="Q64" s="46"/>
      <c r="R64" s="17"/>
      <c r="S64" s="17"/>
      <c r="T64" s="17"/>
    </row>
    <row r="65" spans="1:20" ht="13.5">
      <c r="A65" s="27">
        <v>15</v>
      </c>
      <c r="B65" s="43">
        <v>13203.1875</v>
      </c>
      <c r="C65" s="43">
        <v>8754.7441409999992</v>
      </c>
      <c r="D65" s="43">
        <v>14068.252930000001</v>
      </c>
      <c r="E65" s="43">
        <v>8757.3720699999994</v>
      </c>
      <c r="F65" s="43"/>
      <c r="G65" s="45"/>
      <c r="H65" s="45"/>
      <c r="I65" s="43"/>
      <c r="J65" s="47"/>
      <c r="K65" s="43"/>
      <c r="L65" s="45"/>
      <c r="M65" s="46"/>
      <c r="N65" s="46"/>
      <c r="O65" s="48"/>
      <c r="P65" s="48"/>
      <c r="Q65" s="46"/>
      <c r="R65" s="17"/>
      <c r="S65" s="17"/>
      <c r="T65" s="17"/>
    </row>
    <row r="66" spans="1:20" ht="13.5">
      <c r="A66" s="27">
        <v>16</v>
      </c>
      <c r="B66" s="43">
        <v>13386.643555000001</v>
      </c>
      <c r="C66" s="43">
        <v>8757.3720699999994</v>
      </c>
      <c r="D66" s="43">
        <v>14096.476563</v>
      </c>
      <c r="E66" s="43">
        <v>8759.1240230000003</v>
      </c>
      <c r="F66" s="43"/>
      <c r="G66" s="45"/>
      <c r="H66" s="45"/>
      <c r="I66" s="43"/>
      <c r="J66" s="47"/>
      <c r="K66" s="43"/>
      <c r="L66" s="45"/>
      <c r="M66" s="46"/>
      <c r="N66" s="46"/>
      <c r="O66" s="48"/>
      <c r="P66" s="48"/>
      <c r="Q66" s="46"/>
      <c r="R66" s="17"/>
      <c r="S66" s="17"/>
      <c r="T66" s="17"/>
    </row>
    <row r="67" spans="1:20" ht="13.5">
      <c r="A67" s="27">
        <v>17</v>
      </c>
      <c r="B67" s="43">
        <v>13613.846680000001</v>
      </c>
      <c r="C67" s="43">
        <v>8756.4960940000001</v>
      </c>
      <c r="D67" s="43">
        <v>14093.654296999999</v>
      </c>
      <c r="E67" s="43">
        <v>8758.2480469999991</v>
      </c>
      <c r="F67" s="43"/>
      <c r="G67" s="45"/>
      <c r="H67" s="45"/>
      <c r="I67" s="43"/>
      <c r="J67" s="47"/>
      <c r="K67" s="43"/>
      <c r="L67" s="45"/>
      <c r="M67" s="46"/>
      <c r="N67" s="46"/>
      <c r="O67" s="48"/>
      <c r="P67" s="48"/>
      <c r="Q67" s="46"/>
      <c r="R67" s="17"/>
      <c r="S67" s="17"/>
      <c r="T67" s="17"/>
    </row>
    <row r="68" spans="1:20" ht="13.5">
      <c r="A68" s="27">
        <v>18</v>
      </c>
      <c r="B68" s="43">
        <v>13735.209961</v>
      </c>
      <c r="C68" s="43">
        <v>8757.3720699999994</v>
      </c>
      <c r="D68" s="43">
        <v>14099.298828000001</v>
      </c>
      <c r="E68" s="43">
        <v>8760</v>
      </c>
      <c r="F68" s="43"/>
      <c r="G68" s="45"/>
      <c r="H68" s="45"/>
      <c r="I68" s="43"/>
      <c r="J68" s="47"/>
      <c r="K68" s="43"/>
      <c r="L68" s="45"/>
      <c r="M68" s="46"/>
      <c r="N68" s="46"/>
      <c r="O68" s="48"/>
      <c r="P68" s="48"/>
      <c r="Q68" s="46"/>
      <c r="R68" s="17"/>
      <c r="S68" s="17"/>
      <c r="T68" s="17"/>
    </row>
    <row r="69" spans="1:20" ht="13.5">
      <c r="A69" s="27">
        <v>19</v>
      </c>
      <c r="B69" s="43">
        <v>13825.526367</v>
      </c>
      <c r="C69" s="43">
        <v>8760</v>
      </c>
      <c r="D69" s="43">
        <v>14102.122069999999</v>
      </c>
      <c r="E69" s="43">
        <v>8760</v>
      </c>
      <c r="F69" s="43"/>
      <c r="G69" s="45"/>
      <c r="H69" s="45"/>
      <c r="I69" s="43"/>
      <c r="J69" s="47"/>
      <c r="K69" s="43"/>
      <c r="L69" s="45"/>
      <c r="M69" s="46"/>
      <c r="N69" s="46"/>
      <c r="O69" s="48"/>
      <c r="P69" s="48"/>
      <c r="Q69" s="46"/>
      <c r="R69" s="17"/>
      <c r="S69" s="17"/>
      <c r="T69" s="17"/>
    </row>
    <row r="70" spans="1:20" ht="13.5">
      <c r="A70" s="27">
        <v>20</v>
      </c>
      <c r="B70" s="43">
        <v>13908.787109000001</v>
      </c>
      <c r="C70" s="43">
        <v>8760</v>
      </c>
      <c r="D70" s="43">
        <v>14106.355469</v>
      </c>
      <c r="E70" s="43">
        <v>8760</v>
      </c>
      <c r="F70" s="43"/>
      <c r="G70" s="45"/>
      <c r="H70" s="45"/>
      <c r="I70" s="43"/>
      <c r="J70" s="47"/>
      <c r="K70" s="43"/>
      <c r="L70" s="43"/>
      <c r="M70" s="46"/>
      <c r="N70" s="46"/>
      <c r="O70" s="48"/>
      <c r="P70" s="48"/>
      <c r="Q70" s="46"/>
      <c r="R70" s="17"/>
      <c r="S70" s="17"/>
      <c r="T70" s="17"/>
    </row>
    <row r="71" spans="1:20" ht="13.5">
      <c r="A71" s="27">
        <v>21</v>
      </c>
      <c r="B71" s="43">
        <v>13984.992188</v>
      </c>
      <c r="C71" s="43">
        <v>8760</v>
      </c>
      <c r="D71" s="43">
        <v>14107.766602</v>
      </c>
      <c r="E71" s="43">
        <v>8760</v>
      </c>
      <c r="F71" s="43"/>
      <c r="G71" s="45"/>
      <c r="H71" s="45"/>
      <c r="I71" s="43"/>
      <c r="J71" s="47"/>
      <c r="K71" s="43"/>
      <c r="L71" s="43"/>
      <c r="M71" s="46"/>
      <c r="N71" s="46"/>
      <c r="O71" s="48"/>
      <c r="P71" s="48"/>
      <c r="Q71" s="46"/>
      <c r="R71" s="17"/>
      <c r="S71" s="17"/>
      <c r="T71" s="17"/>
    </row>
    <row r="72" spans="1:20" ht="13.5">
      <c r="A72" s="27"/>
      <c r="B72" s="21"/>
      <c r="C72" s="21"/>
      <c r="D72" s="21"/>
      <c r="E72" s="21"/>
      <c r="F72" s="21"/>
      <c r="G72" s="23"/>
      <c r="H72" s="23"/>
      <c r="I72" s="21"/>
      <c r="J72" s="21"/>
      <c r="K72" s="21"/>
      <c r="L72" s="21"/>
      <c r="M72" s="22"/>
      <c r="N72" s="22"/>
      <c r="O72" s="30"/>
      <c r="P72" s="30"/>
      <c r="Q72" s="22"/>
      <c r="R72" s="17"/>
      <c r="S72" s="17"/>
      <c r="T72" s="17"/>
    </row>
    <row r="73" spans="1:20">
      <c r="A73" s="31"/>
      <c r="B73" s="31"/>
      <c r="C73" s="31"/>
      <c r="D73" s="31"/>
      <c r="E73" s="31"/>
      <c r="F73" s="31"/>
      <c r="G73" s="32"/>
      <c r="H73" s="32"/>
      <c r="I73" s="32"/>
      <c r="J73" s="32"/>
      <c r="K73" s="31"/>
      <c r="L73" s="32"/>
      <c r="M73" s="32"/>
      <c r="N73" s="32"/>
      <c r="O73" s="32"/>
      <c r="P73" s="32"/>
      <c r="Q73" s="31"/>
      <c r="R73" s="18"/>
      <c r="S73" s="18"/>
      <c r="T73" s="18"/>
    </row>
    <row r="74" spans="1:20">
      <c r="A74" s="28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  <c r="P74" s="33"/>
      <c r="Q74" s="23"/>
    </row>
    <row r="75" spans="1:20" s="42" customFormat="1" ht="25.5">
      <c r="A75" s="39" t="s">
        <v>40</v>
      </c>
      <c r="B75" s="40">
        <v>12.0420416958207</v>
      </c>
      <c r="C75" s="40">
        <v>0.48725167786941898</v>
      </c>
      <c r="D75" s="40">
        <v>4.6597354148956196</v>
      </c>
      <c r="E75" s="40">
        <v>1.99994783862163E-2</v>
      </c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1"/>
      <c r="S75" s="41"/>
      <c r="T75" s="41"/>
    </row>
    <row r="76" spans="1:20">
      <c r="B76" s="34"/>
      <c r="C76" s="34"/>
      <c r="D76" s="34"/>
      <c r="E76" s="34"/>
      <c r="G76" s="12"/>
    </row>
    <row r="77" spans="1:20">
      <c r="G77" s="12"/>
    </row>
    <row r="78" spans="1:20">
      <c r="G78" s="12"/>
      <c r="H78" s="10"/>
      <c r="I78" s="10"/>
      <c r="J78" s="10"/>
      <c r="K78" s="10"/>
    </row>
    <row r="79" spans="1:20">
      <c r="G79" s="12"/>
    </row>
    <row r="80" spans="1:20">
      <c r="G80" s="12"/>
    </row>
    <row r="81" spans="1:20">
      <c r="G81" s="12"/>
    </row>
    <row r="82" spans="1:20">
      <c r="G82" s="12"/>
    </row>
    <row r="83" spans="1:20">
      <c r="G83" s="12"/>
    </row>
    <row r="84" spans="1:20">
      <c r="G84" s="12"/>
    </row>
    <row r="85" spans="1:20" s="12" customFormat="1">
      <c r="F85" s="11"/>
      <c r="R85" s="9"/>
      <c r="S85" s="9"/>
      <c r="T85" s="9"/>
    </row>
    <row r="86" spans="1:20" s="12" customFormat="1">
      <c r="F86" s="11"/>
      <c r="R86" s="9"/>
      <c r="S86" s="9"/>
      <c r="T86" s="9"/>
    </row>
    <row r="87" spans="1:20" s="12" customFormat="1">
      <c r="F87" s="11"/>
      <c r="R87" s="9"/>
      <c r="S87" s="9"/>
      <c r="T87" s="9"/>
    </row>
    <row r="88" spans="1:20" s="12" customFormat="1">
      <c r="F88" s="11"/>
      <c r="R88" s="9"/>
      <c r="S88" s="9"/>
      <c r="T88" s="9"/>
    </row>
    <row r="89" spans="1:20" s="12" customFormat="1">
      <c r="F89" s="11"/>
      <c r="G89" s="11"/>
      <c r="H89" s="35"/>
      <c r="I89" s="35"/>
      <c r="J89" s="35"/>
      <c r="R89" s="9"/>
      <c r="S89" s="9"/>
      <c r="T89" s="9"/>
    </row>
    <row r="90" spans="1:20" s="12" customFormat="1">
      <c r="A90" s="24"/>
      <c r="F90" s="11"/>
      <c r="G90" s="11"/>
      <c r="R90" s="9"/>
      <c r="S90" s="9"/>
      <c r="T90" s="9"/>
    </row>
    <row r="91" spans="1:20" s="12" customFormat="1">
      <c r="F91" s="36"/>
      <c r="R91" s="9"/>
      <c r="S91" s="9"/>
      <c r="T91" s="9"/>
    </row>
    <row r="92" spans="1:20" s="12" customFormat="1">
      <c r="F92" s="11"/>
      <c r="R92" s="9"/>
      <c r="S92" s="9"/>
      <c r="T92" s="9"/>
    </row>
    <row r="93" spans="1:20" s="12" customFormat="1">
      <c r="F93" s="11"/>
      <c r="R93" s="9"/>
      <c r="S93" s="9"/>
      <c r="T93" s="9"/>
    </row>
    <row r="94" spans="1:20" s="12" customFormat="1">
      <c r="F94" s="11"/>
      <c r="R94" s="9"/>
      <c r="S94" s="9"/>
      <c r="T94" s="9"/>
    </row>
    <row r="95" spans="1:20" s="12" customFormat="1">
      <c r="F95" s="11"/>
      <c r="R95" s="9"/>
      <c r="S95" s="9"/>
      <c r="T95" s="9"/>
    </row>
    <row r="96" spans="1:20" s="12" customFormat="1">
      <c r="F96" s="11"/>
      <c r="R96" s="9"/>
      <c r="S96" s="9"/>
      <c r="T96" s="9"/>
    </row>
    <row r="97" spans="1:20" s="12" customFormat="1">
      <c r="F97" s="11"/>
      <c r="R97" s="9"/>
      <c r="S97" s="9"/>
      <c r="T97" s="9"/>
    </row>
    <row r="98" spans="1:20" s="12" customFormat="1">
      <c r="F98" s="11"/>
      <c r="R98" s="9"/>
      <c r="S98" s="9"/>
      <c r="T98" s="9"/>
    </row>
    <row r="99" spans="1:20" s="12" customFormat="1">
      <c r="F99" s="11"/>
      <c r="R99" s="9"/>
      <c r="S99" s="9"/>
      <c r="T99" s="9"/>
    </row>
    <row r="100" spans="1:20" s="12" customFormat="1">
      <c r="F100" s="11"/>
      <c r="R100" s="9"/>
      <c r="S100" s="9"/>
      <c r="T100" s="9"/>
    </row>
    <row r="101" spans="1:20" s="12" customFormat="1">
      <c r="F101" s="11"/>
      <c r="R101" s="9"/>
      <c r="S101" s="9"/>
      <c r="T101" s="9"/>
    </row>
    <row r="102" spans="1:20" s="12" customFormat="1">
      <c r="F102" s="11"/>
      <c r="R102" s="9"/>
      <c r="S102" s="9"/>
      <c r="T102" s="9"/>
    </row>
    <row r="103" spans="1:20" s="12" customFormat="1">
      <c r="F103" s="11"/>
      <c r="R103" s="9"/>
      <c r="S103" s="9"/>
      <c r="T103" s="9"/>
    </row>
    <row r="104" spans="1:20" s="12" customFormat="1">
      <c r="F104" s="11"/>
      <c r="R104" s="9"/>
      <c r="S104" s="9"/>
      <c r="T104" s="9"/>
    </row>
    <row r="106" spans="1:20" s="12" customFormat="1">
      <c r="A106" s="24"/>
      <c r="F106" s="11"/>
      <c r="G106" s="11"/>
      <c r="R106" s="9"/>
      <c r="S106" s="9"/>
      <c r="T106" s="9"/>
    </row>
    <row r="107" spans="1:20" s="12" customFormat="1">
      <c r="F107" s="36"/>
      <c r="G107" s="36"/>
      <c r="R107" s="9"/>
      <c r="S107" s="9"/>
      <c r="T107" s="9"/>
    </row>
    <row r="116" spans="6:20" s="12" customFormat="1">
      <c r="F116" s="11"/>
      <c r="G116" s="11"/>
      <c r="H116" s="35"/>
      <c r="I116" s="35"/>
      <c r="J116" s="35"/>
      <c r="R116" s="9"/>
      <c r="S116" s="9"/>
      <c r="T116" s="9"/>
    </row>
    <row r="118" spans="6:20" s="12" customFormat="1">
      <c r="F118" s="11"/>
      <c r="G118" s="11"/>
      <c r="H118" s="35"/>
      <c r="I118" s="35"/>
      <c r="J118" s="35"/>
      <c r="R118" s="9"/>
      <c r="S118" s="9"/>
      <c r="T118" s="9"/>
    </row>
    <row r="120" spans="6:20" s="12" customFormat="1">
      <c r="F120" s="11"/>
      <c r="G120" s="11"/>
      <c r="H120" s="35"/>
      <c r="I120" s="35"/>
      <c r="J120" s="35"/>
      <c r="R120" s="9"/>
      <c r="S120" s="9"/>
      <c r="T120" s="9"/>
    </row>
    <row r="122" spans="6:20" s="12" customFormat="1">
      <c r="F122" s="11"/>
      <c r="G122" s="11"/>
      <c r="H122" s="10"/>
      <c r="I122" s="10"/>
      <c r="J122" s="10"/>
      <c r="R122" s="9"/>
      <c r="S122" s="9"/>
      <c r="T122" s="9"/>
    </row>
    <row r="124" spans="6:20" s="12" customFormat="1">
      <c r="F124" s="37"/>
      <c r="G124" s="37"/>
      <c r="H124" s="38"/>
      <c r="I124" s="38"/>
      <c r="J124" s="38"/>
      <c r="R124" s="9"/>
      <c r="S124" s="9"/>
      <c r="T124" s="9"/>
    </row>
    <row r="125" spans="6:20" s="12" customFormat="1">
      <c r="F125" s="37"/>
      <c r="G125" s="37"/>
      <c r="H125" s="35"/>
      <c r="I125" s="35"/>
      <c r="J125" s="35"/>
      <c r="R125" s="9"/>
      <c r="S125" s="9"/>
      <c r="T125" s="9"/>
    </row>
    <row r="126" spans="6:20" s="12" customFormat="1">
      <c r="F126" s="37"/>
      <c r="G126" s="37"/>
      <c r="H126" s="35"/>
      <c r="I126" s="35"/>
      <c r="J126" s="35"/>
      <c r="R126" s="9"/>
      <c r="S126" s="9"/>
      <c r="T126" s="9"/>
    </row>
    <row r="127" spans="6:20" s="12" customFormat="1">
      <c r="F127" s="37"/>
      <c r="G127" s="37"/>
      <c r="H127" s="35"/>
      <c r="I127" s="35"/>
      <c r="J127" s="35"/>
      <c r="R127" s="9"/>
      <c r="S127" s="9"/>
      <c r="T127" s="9"/>
    </row>
    <row r="128" spans="6:20" s="12" customFormat="1">
      <c r="F128" s="37"/>
      <c r="G128" s="37"/>
      <c r="H128" s="35"/>
      <c r="I128" s="35"/>
      <c r="J128" s="35"/>
      <c r="R128" s="9"/>
      <c r="S128" s="9"/>
      <c r="T128" s="9"/>
    </row>
    <row r="129" spans="6:20" s="12" customFormat="1">
      <c r="F129" s="37"/>
      <c r="G129" s="37"/>
      <c r="H129" s="35"/>
      <c r="I129" s="35"/>
      <c r="J129" s="35"/>
      <c r="R129" s="9"/>
      <c r="S129" s="9"/>
      <c r="T129" s="9"/>
    </row>
    <row r="130" spans="6:20" s="12" customFormat="1">
      <c r="F130" s="37"/>
      <c r="G130" s="37"/>
      <c r="H130" s="35"/>
      <c r="I130" s="35"/>
      <c r="J130" s="35"/>
      <c r="R130" s="9"/>
      <c r="S130" s="9"/>
      <c r="T130" s="9"/>
    </row>
    <row r="131" spans="6:20" s="12" customFormat="1">
      <c r="F131" s="37"/>
      <c r="G131" s="37"/>
      <c r="R131" s="9"/>
      <c r="S131" s="9"/>
      <c r="T131" s="9"/>
    </row>
    <row r="132" spans="6:20" s="12" customFormat="1">
      <c r="F132" s="37"/>
      <c r="G132" s="37"/>
      <c r="R132" s="9"/>
      <c r="S132" s="9"/>
      <c r="T132" s="9"/>
    </row>
  </sheetData>
  <mergeCells count="5">
    <mergeCell ref="A1:D1"/>
    <mergeCell ref="B43:E43"/>
    <mergeCell ref="F43:I43"/>
    <mergeCell ref="J43:M43"/>
    <mergeCell ref="N43:Q43"/>
  </mergeCells>
  <phoneticPr fontId="1" type="noConversion"/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40"/>
  <sheetViews>
    <sheetView topLeftCell="A31" zoomScaleNormal="100" workbookViewId="0">
      <selection activeCell="J50" sqref="J50"/>
    </sheetView>
  </sheetViews>
  <sheetFormatPr defaultColWidth="9" defaultRowHeight="12.75"/>
  <cols>
    <col min="1" max="1" width="8.625" style="12" customWidth="1"/>
    <col min="2" max="2" width="7.125" style="12" customWidth="1"/>
    <col min="3" max="3" width="8.25" style="12" customWidth="1"/>
    <col min="4" max="4" width="8.375" style="12" customWidth="1"/>
    <col min="5" max="5" width="8.625" style="12" customWidth="1"/>
    <col min="6" max="7" width="7.5" style="11" customWidth="1"/>
    <col min="8" max="17" width="7.5" style="12" customWidth="1"/>
    <col min="18" max="18" width="7.5" style="9" customWidth="1"/>
    <col min="19" max="19" width="9.125" style="9" customWidth="1"/>
    <col min="20" max="20" width="7.5" style="9" customWidth="1"/>
    <col min="21" max="16384" width="9" style="9"/>
  </cols>
  <sheetData>
    <row r="1" spans="1:15" ht="21" customHeight="1">
      <c r="A1" s="160" t="s">
        <v>64</v>
      </c>
      <c r="B1" s="160"/>
      <c r="C1" s="160"/>
      <c r="D1" s="160"/>
      <c r="L1" s="10"/>
      <c r="M1" s="29"/>
      <c r="N1" s="29"/>
      <c r="O1" s="10"/>
    </row>
    <row r="2" spans="1:15">
      <c r="A2" s="25"/>
      <c r="F2" s="13"/>
      <c r="G2" s="13"/>
      <c r="H2" s="24"/>
      <c r="I2" s="24"/>
      <c r="J2" s="24"/>
    </row>
    <row r="3" spans="1:15">
      <c r="A3" s="25"/>
      <c r="F3" s="13"/>
      <c r="G3" s="13"/>
      <c r="H3" s="24"/>
      <c r="I3" s="24"/>
      <c r="J3" s="24"/>
    </row>
    <row r="4" spans="1:15">
      <c r="A4" s="25"/>
      <c r="F4" s="13"/>
      <c r="G4" s="13"/>
      <c r="H4" s="24"/>
      <c r="I4" s="24"/>
      <c r="J4" s="24"/>
    </row>
    <row r="5" spans="1:15">
      <c r="A5" s="25"/>
      <c r="F5" s="13"/>
      <c r="G5" s="13"/>
      <c r="H5" s="24"/>
      <c r="I5" s="24"/>
      <c r="J5" s="24"/>
    </row>
    <row r="6" spans="1:15">
      <c r="A6" s="25"/>
      <c r="F6" s="13"/>
      <c r="G6" s="13"/>
      <c r="H6" s="24"/>
      <c r="I6" s="24"/>
      <c r="J6" s="24"/>
    </row>
    <row r="7" spans="1:15">
      <c r="A7" s="25"/>
      <c r="F7" s="13"/>
      <c r="G7" s="13"/>
      <c r="H7" s="24"/>
      <c r="I7" s="24"/>
      <c r="J7" s="24"/>
    </row>
    <row r="8" spans="1:15">
      <c r="A8" s="25"/>
      <c r="F8" s="13"/>
      <c r="G8" s="13"/>
      <c r="H8" s="24"/>
      <c r="I8" s="24"/>
      <c r="J8" s="24"/>
    </row>
    <row r="9" spans="1:15">
      <c r="A9" s="25"/>
      <c r="F9" s="13"/>
      <c r="G9" s="13"/>
      <c r="H9" s="24"/>
      <c r="I9" s="24"/>
      <c r="J9" s="24"/>
    </row>
    <row r="10" spans="1:15">
      <c r="A10" s="25"/>
      <c r="F10" s="13"/>
      <c r="G10" s="13"/>
      <c r="H10" s="24"/>
      <c r="I10" s="24"/>
      <c r="J10" s="24"/>
    </row>
    <row r="11" spans="1:15">
      <c r="A11" s="25"/>
      <c r="F11" s="13"/>
      <c r="G11" s="13"/>
      <c r="H11" s="24"/>
      <c r="I11" s="24"/>
      <c r="J11" s="24"/>
    </row>
    <row r="12" spans="1:15">
      <c r="A12" s="25"/>
      <c r="F12" s="13"/>
      <c r="G12" s="13"/>
      <c r="H12" s="24"/>
      <c r="I12" s="24"/>
      <c r="J12" s="24"/>
    </row>
    <row r="13" spans="1:15">
      <c r="A13" s="25"/>
      <c r="F13" s="13"/>
      <c r="G13" s="13"/>
      <c r="H13" s="24"/>
      <c r="I13" s="24"/>
      <c r="J13" s="24"/>
    </row>
    <row r="14" spans="1:15">
      <c r="A14" s="25"/>
      <c r="F14" s="13"/>
      <c r="G14" s="13"/>
      <c r="H14" s="24"/>
      <c r="I14" s="24"/>
      <c r="J14" s="24"/>
    </row>
    <row r="15" spans="1:15">
      <c r="A15" s="25"/>
      <c r="F15" s="13"/>
      <c r="G15" s="13"/>
      <c r="H15" s="24"/>
      <c r="I15" s="24"/>
      <c r="J15" s="24"/>
    </row>
    <row r="16" spans="1:15">
      <c r="A16" s="25"/>
      <c r="F16" s="13"/>
      <c r="G16" s="13"/>
      <c r="H16" s="24"/>
      <c r="I16" s="24"/>
      <c r="J16" s="24"/>
    </row>
    <row r="17" spans="1:10">
      <c r="A17" s="25"/>
      <c r="F17" s="13"/>
      <c r="G17" s="13"/>
      <c r="H17" s="24"/>
      <c r="I17" s="24"/>
      <c r="J17" s="24"/>
    </row>
    <row r="18" spans="1:10">
      <c r="A18" s="25"/>
      <c r="F18" s="13"/>
      <c r="G18" s="13"/>
      <c r="H18" s="24"/>
      <c r="I18" s="24"/>
      <c r="J18" s="24"/>
    </row>
    <row r="19" spans="1:10">
      <c r="A19" s="25"/>
      <c r="F19" s="13"/>
      <c r="G19" s="13"/>
      <c r="H19" s="24"/>
      <c r="I19" s="24"/>
      <c r="J19" s="24"/>
    </row>
    <row r="20" spans="1:10">
      <c r="A20" s="25"/>
      <c r="F20" s="13"/>
      <c r="G20" s="13"/>
      <c r="H20" s="24"/>
      <c r="I20" s="24"/>
      <c r="J20" s="24"/>
    </row>
    <row r="21" spans="1:10">
      <c r="A21" s="25"/>
      <c r="F21" s="13"/>
      <c r="G21" s="13"/>
      <c r="H21" s="24"/>
      <c r="I21" s="24"/>
      <c r="J21" s="24"/>
    </row>
    <row r="22" spans="1:10">
      <c r="A22" s="25"/>
      <c r="F22" s="13"/>
      <c r="G22" s="13"/>
      <c r="H22" s="24"/>
      <c r="I22" s="24"/>
      <c r="J22" s="24"/>
    </row>
    <row r="23" spans="1:10">
      <c r="A23" s="25"/>
      <c r="F23" s="13"/>
      <c r="G23" s="13"/>
      <c r="H23" s="24"/>
      <c r="I23" s="24"/>
      <c r="J23" s="24"/>
    </row>
    <row r="24" spans="1:10">
      <c r="A24" s="25"/>
      <c r="F24" s="13"/>
      <c r="G24" s="13"/>
      <c r="H24" s="24"/>
      <c r="I24" s="24"/>
      <c r="J24" s="24"/>
    </row>
    <row r="25" spans="1:10">
      <c r="A25" s="25"/>
      <c r="F25" s="13"/>
      <c r="G25" s="13"/>
      <c r="H25" s="24"/>
      <c r="I25" s="24"/>
      <c r="J25" s="24"/>
    </row>
    <row r="26" spans="1:10">
      <c r="A26" s="25"/>
      <c r="F26" s="13"/>
      <c r="G26" s="13"/>
      <c r="H26" s="24"/>
      <c r="I26" s="24"/>
      <c r="J26" s="24"/>
    </row>
    <row r="27" spans="1:10">
      <c r="A27" s="25"/>
      <c r="F27" s="13"/>
      <c r="G27" s="13"/>
      <c r="H27" s="24"/>
      <c r="I27" s="24"/>
      <c r="J27" s="24"/>
    </row>
    <row r="28" spans="1:10">
      <c r="A28" s="25"/>
      <c r="F28" s="13"/>
      <c r="G28" s="13"/>
      <c r="H28" s="24"/>
      <c r="I28" s="24"/>
      <c r="J28" s="24"/>
    </row>
    <row r="29" spans="1:10">
      <c r="A29" s="25"/>
      <c r="F29" s="13"/>
      <c r="G29" s="13"/>
      <c r="H29" s="24"/>
      <c r="I29" s="24"/>
      <c r="J29" s="24"/>
    </row>
    <row r="30" spans="1:10">
      <c r="A30" s="25"/>
      <c r="F30" s="13"/>
      <c r="G30" s="13"/>
      <c r="H30" s="24"/>
      <c r="I30" s="24"/>
      <c r="J30" s="24"/>
    </row>
    <row r="31" spans="1:10">
      <c r="A31" s="25"/>
      <c r="F31" s="13"/>
      <c r="G31" s="13"/>
      <c r="H31" s="24"/>
      <c r="I31" s="24"/>
      <c r="J31" s="24"/>
    </row>
    <row r="32" spans="1:10">
      <c r="A32" s="25"/>
      <c r="F32" s="13"/>
      <c r="G32" s="13"/>
      <c r="H32" s="24"/>
      <c r="I32" s="24"/>
      <c r="J32" s="24"/>
    </row>
    <row r="33" spans="1:33">
      <c r="A33" s="25"/>
      <c r="F33" s="13"/>
      <c r="G33" s="13"/>
      <c r="H33" s="24"/>
      <c r="I33" s="24"/>
      <c r="J33" s="24"/>
    </row>
    <row r="34" spans="1:33">
      <c r="A34" s="25"/>
      <c r="F34" s="13"/>
      <c r="G34" s="13"/>
      <c r="H34" s="24"/>
      <c r="I34" s="24"/>
      <c r="J34" s="24"/>
    </row>
    <row r="35" spans="1:33">
      <c r="A35" s="25"/>
      <c r="F35" s="13"/>
      <c r="G35" s="13"/>
      <c r="H35" s="24"/>
      <c r="I35" s="24"/>
      <c r="J35" s="24"/>
    </row>
    <row r="36" spans="1:33">
      <c r="A36" s="25"/>
      <c r="F36" s="13"/>
      <c r="G36" s="13"/>
      <c r="H36" s="24"/>
      <c r="I36" s="24"/>
      <c r="J36" s="24"/>
    </row>
    <row r="37" spans="1:33">
      <c r="A37" s="25"/>
      <c r="F37" s="13"/>
      <c r="G37" s="13"/>
      <c r="H37" s="24"/>
      <c r="I37" s="24"/>
      <c r="J37" s="24"/>
    </row>
    <row r="38" spans="1:33">
      <c r="A38" s="25"/>
      <c r="F38" s="13"/>
      <c r="G38" s="13"/>
      <c r="H38" s="24"/>
      <c r="I38" s="24"/>
      <c r="J38" s="24"/>
    </row>
    <row r="39" spans="1:33">
      <c r="A39" s="25"/>
      <c r="F39" s="13"/>
      <c r="G39" s="13"/>
      <c r="H39" s="24"/>
      <c r="I39" s="24"/>
      <c r="J39" s="24"/>
    </row>
    <row r="40" spans="1:33">
      <c r="A40" s="25"/>
      <c r="F40" s="13"/>
      <c r="G40" s="13"/>
      <c r="H40" s="24"/>
      <c r="I40" s="24"/>
      <c r="J40" s="24"/>
    </row>
    <row r="41" spans="1:33">
      <c r="A41" s="25"/>
      <c r="F41" s="13"/>
      <c r="G41" s="13"/>
      <c r="H41" s="24"/>
      <c r="I41" s="24"/>
      <c r="J41" s="24"/>
    </row>
    <row r="42" spans="1:33">
      <c r="A42" s="25"/>
      <c r="F42" s="13"/>
      <c r="G42" s="13"/>
      <c r="H42" s="24"/>
      <c r="I42" s="24"/>
      <c r="J42" s="24"/>
    </row>
    <row r="43" spans="1:33" s="19" customFormat="1" ht="25.5" customHeight="1">
      <c r="A43" s="26"/>
      <c r="B43" s="161" t="s">
        <v>32</v>
      </c>
      <c r="C43" s="162"/>
      <c r="D43" s="162"/>
      <c r="E43" s="162"/>
      <c r="F43" s="162"/>
      <c r="G43" s="162"/>
      <c r="H43" s="162"/>
      <c r="I43" s="163"/>
      <c r="J43" s="161" t="s">
        <v>51</v>
      </c>
      <c r="K43" s="162"/>
      <c r="L43" s="162"/>
      <c r="M43" s="162"/>
      <c r="N43" s="162"/>
      <c r="O43" s="162"/>
      <c r="P43" s="162"/>
      <c r="Q43" s="163"/>
      <c r="R43" s="161" t="s">
        <v>52</v>
      </c>
      <c r="S43" s="162"/>
      <c r="T43" s="162"/>
      <c r="U43" s="162"/>
      <c r="V43" s="162"/>
      <c r="W43" s="162"/>
      <c r="X43" s="162"/>
      <c r="Y43" s="163"/>
      <c r="Z43" s="161" t="s">
        <v>53</v>
      </c>
      <c r="AA43" s="162"/>
      <c r="AB43" s="162"/>
      <c r="AC43" s="162"/>
      <c r="AD43" s="162"/>
      <c r="AE43" s="162"/>
      <c r="AF43" s="162"/>
      <c r="AG43" s="163"/>
    </row>
    <row r="44" spans="1:33" s="16" customFormat="1" ht="112.5" customHeight="1">
      <c r="A44" s="49" t="s">
        <v>60</v>
      </c>
      <c r="B44" s="20" t="s">
        <v>35</v>
      </c>
      <c r="C44" s="20" t="s">
        <v>36</v>
      </c>
      <c r="D44" s="20" t="s">
        <v>47</v>
      </c>
      <c r="E44" s="20" t="s">
        <v>48</v>
      </c>
      <c r="F44" s="20" t="s">
        <v>33</v>
      </c>
      <c r="G44" s="20" t="s">
        <v>34</v>
      </c>
      <c r="H44" s="20" t="s">
        <v>49</v>
      </c>
      <c r="I44" s="20" t="s">
        <v>50</v>
      </c>
      <c r="J44" s="20" t="s">
        <v>35</v>
      </c>
      <c r="K44" s="20" t="s">
        <v>36</v>
      </c>
      <c r="L44" s="20" t="s">
        <v>47</v>
      </c>
      <c r="M44" s="20" t="s">
        <v>48</v>
      </c>
      <c r="N44" s="20" t="s">
        <v>33</v>
      </c>
      <c r="O44" s="20" t="s">
        <v>34</v>
      </c>
      <c r="P44" s="20" t="s">
        <v>49</v>
      </c>
      <c r="Q44" s="20" t="s">
        <v>50</v>
      </c>
      <c r="R44" s="20" t="s">
        <v>35</v>
      </c>
      <c r="S44" s="20" t="s">
        <v>36</v>
      </c>
      <c r="T44" s="20" t="s">
        <v>47</v>
      </c>
      <c r="U44" s="20" t="s">
        <v>48</v>
      </c>
      <c r="V44" s="20" t="s">
        <v>33</v>
      </c>
      <c r="W44" s="20" t="s">
        <v>34</v>
      </c>
      <c r="X44" s="20" t="s">
        <v>49</v>
      </c>
      <c r="Y44" s="20" t="s">
        <v>50</v>
      </c>
      <c r="Z44" s="20" t="s">
        <v>35</v>
      </c>
      <c r="AA44" s="20" t="s">
        <v>36</v>
      </c>
      <c r="AB44" s="20" t="s">
        <v>47</v>
      </c>
      <c r="AC44" s="20" t="s">
        <v>48</v>
      </c>
      <c r="AD44" s="20" t="s">
        <v>33</v>
      </c>
      <c r="AE44" s="20" t="s">
        <v>34</v>
      </c>
      <c r="AF44" s="20" t="s">
        <v>49</v>
      </c>
      <c r="AG44" s="20" t="s">
        <v>50</v>
      </c>
    </row>
    <row r="45" spans="1:33" ht="13.5">
      <c r="A45" s="27">
        <v>-15</v>
      </c>
      <c r="B45" s="43">
        <v>498.44400000000002</v>
      </c>
      <c r="C45" s="43">
        <v>2757.6479490000002</v>
      </c>
      <c r="D45" s="43">
        <v>535.23602300000005</v>
      </c>
      <c r="E45" s="43">
        <v>2657.7839359999998</v>
      </c>
      <c r="F45" s="45">
        <v>542.24401899999998</v>
      </c>
      <c r="G45" s="45">
        <v>2699.8320309999999</v>
      </c>
      <c r="H45" s="45">
        <v>579.03601100000003</v>
      </c>
      <c r="I45" s="46">
        <v>2702.459961</v>
      </c>
      <c r="J45" s="43"/>
      <c r="K45" s="43"/>
      <c r="L45" s="43"/>
      <c r="M45" s="43"/>
      <c r="N45" s="45"/>
      <c r="O45" s="45"/>
      <c r="P45" s="45"/>
      <c r="Q45" s="46"/>
      <c r="R45" s="43"/>
      <c r="S45" s="43"/>
      <c r="T45" s="43"/>
      <c r="U45" s="43"/>
      <c r="V45" s="45"/>
      <c r="W45" s="45"/>
      <c r="X45" s="45"/>
      <c r="Y45" s="46"/>
      <c r="Z45" s="43"/>
      <c r="AA45" s="43"/>
      <c r="AB45" s="43"/>
      <c r="AC45" s="43"/>
      <c r="AD45" s="45"/>
      <c r="AE45" s="45"/>
      <c r="AF45" s="45"/>
      <c r="AG45" s="46"/>
    </row>
    <row r="46" spans="1:33" ht="13.5">
      <c r="A46" s="27">
        <v>-14</v>
      </c>
      <c r="B46" s="43">
        <v>865.487976</v>
      </c>
      <c r="C46" s="43">
        <v>3257.8439939999998</v>
      </c>
      <c r="D46" s="43">
        <v>951.33599900000002</v>
      </c>
      <c r="E46" s="43">
        <v>3167.6159670000002</v>
      </c>
      <c r="F46" s="45">
        <v>1013.531982</v>
      </c>
      <c r="G46" s="45">
        <v>3256.0920409999999</v>
      </c>
      <c r="H46" s="45">
        <v>1066.0920410000001</v>
      </c>
      <c r="I46" s="46">
        <v>3312.1560060000002</v>
      </c>
      <c r="J46" s="43"/>
      <c r="K46" s="43"/>
      <c r="L46" s="43"/>
      <c r="M46" s="43"/>
      <c r="N46" s="45"/>
      <c r="O46" s="45"/>
      <c r="P46" s="45"/>
      <c r="Q46" s="46"/>
      <c r="R46" s="43"/>
      <c r="S46" s="43"/>
      <c r="T46" s="43"/>
      <c r="U46" s="43"/>
      <c r="V46" s="45"/>
      <c r="W46" s="45"/>
      <c r="X46" s="45"/>
      <c r="Y46" s="46"/>
      <c r="Z46" s="43"/>
      <c r="AA46" s="43"/>
      <c r="AB46" s="43"/>
      <c r="AC46" s="43"/>
      <c r="AD46" s="45"/>
      <c r="AE46" s="45"/>
      <c r="AF46" s="45"/>
      <c r="AG46" s="46"/>
    </row>
    <row r="47" spans="1:33">
      <c r="A47" s="27">
        <v>-13</v>
      </c>
      <c r="B47" s="43">
        <v>1321.884033</v>
      </c>
      <c r="C47" s="43">
        <v>3676.5720209999999</v>
      </c>
      <c r="D47" s="43">
        <v>1403.3520510000001</v>
      </c>
      <c r="E47" s="43">
        <v>3586.3439939999998</v>
      </c>
      <c r="F47" s="45">
        <v>1664.400024</v>
      </c>
      <c r="G47" s="45">
        <v>3788.6999510000001</v>
      </c>
      <c r="H47" s="45">
        <v>1682.7960210000001</v>
      </c>
      <c r="I47" s="45">
        <v>3828.1201169999999</v>
      </c>
      <c r="J47" s="43"/>
      <c r="K47" s="43"/>
      <c r="L47" s="43"/>
      <c r="M47" s="43"/>
      <c r="N47" s="45"/>
      <c r="O47" s="45"/>
      <c r="P47" s="45"/>
      <c r="Q47" s="45"/>
      <c r="R47" s="43"/>
      <c r="S47" s="43"/>
      <c r="T47" s="43"/>
      <c r="U47" s="43"/>
      <c r="V47" s="45"/>
      <c r="W47" s="45"/>
      <c r="X47" s="45"/>
      <c r="Y47" s="45"/>
      <c r="Z47" s="43"/>
      <c r="AA47" s="43"/>
      <c r="AB47" s="43"/>
      <c r="AC47" s="43"/>
      <c r="AD47" s="45"/>
      <c r="AE47" s="45"/>
      <c r="AF47" s="45"/>
      <c r="AG47" s="45"/>
    </row>
    <row r="48" spans="1:33">
      <c r="A48" s="27">
        <v>-12</v>
      </c>
      <c r="B48" s="43">
        <v>1798.4279790000001</v>
      </c>
      <c r="C48" s="43">
        <v>4071.6479490000002</v>
      </c>
      <c r="D48" s="43">
        <v>1928.0760499999999</v>
      </c>
      <c r="E48" s="43">
        <v>3980.5439449999999</v>
      </c>
      <c r="F48" s="45">
        <v>2327.531982</v>
      </c>
      <c r="G48" s="45">
        <v>4293.2758789999998</v>
      </c>
      <c r="H48" s="45">
        <v>2381.8439939999998</v>
      </c>
      <c r="I48" s="45">
        <v>4305.5400390000004</v>
      </c>
      <c r="J48" s="43"/>
      <c r="K48" s="43"/>
      <c r="L48" s="43"/>
      <c r="M48" s="43"/>
      <c r="N48" s="45"/>
      <c r="O48" s="45"/>
      <c r="P48" s="45"/>
      <c r="Q48" s="45"/>
      <c r="R48" s="43"/>
      <c r="S48" s="43"/>
      <c r="T48" s="43"/>
      <c r="U48" s="43"/>
      <c r="V48" s="45"/>
      <c r="W48" s="45"/>
      <c r="X48" s="45"/>
      <c r="Y48" s="45"/>
      <c r="Z48" s="43"/>
      <c r="AA48" s="43"/>
      <c r="AB48" s="43"/>
      <c r="AC48" s="43"/>
      <c r="AD48" s="45"/>
      <c r="AE48" s="45"/>
      <c r="AF48" s="45"/>
      <c r="AG48" s="45"/>
    </row>
    <row r="49" spans="1:33">
      <c r="A49" s="27">
        <v>-11</v>
      </c>
      <c r="B49" s="43">
        <v>2288.9880370000001</v>
      </c>
      <c r="C49" s="43">
        <v>4493.8798829999996</v>
      </c>
      <c r="D49" s="43">
        <v>2382.719971</v>
      </c>
      <c r="E49" s="43">
        <v>4399.2719729999999</v>
      </c>
      <c r="F49" s="45">
        <v>2951.2438959999999</v>
      </c>
      <c r="G49" s="45">
        <v>4865.3041990000002</v>
      </c>
      <c r="H49" s="45">
        <v>2996.7958979999999</v>
      </c>
      <c r="I49" s="45">
        <v>4853.9160160000001</v>
      </c>
      <c r="J49" s="43"/>
      <c r="K49" s="43"/>
      <c r="L49" s="43"/>
      <c r="M49" s="43"/>
      <c r="N49" s="45"/>
      <c r="O49" s="45"/>
      <c r="P49" s="45"/>
      <c r="Q49" s="45"/>
      <c r="R49" s="43"/>
      <c r="S49" s="43"/>
      <c r="T49" s="43"/>
      <c r="U49" s="43"/>
      <c r="V49" s="45"/>
      <c r="W49" s="45"/>
      <c r="X49" s="45"/>
      <c r="Y49" s="45"/>
      <c r="Z49" s="43"/>
      <c r="AA49" s="43"/>
      <c r="AB49" s="43"/>
      <c r="AC49" s="43"/>
      <c r="AD49" s="45"/>
      <c r="AE49" s="45"/>
      <c r="AF49" s="45"/>
      <c r="AG49" s="45"/>
    </row>
    <row r="50" spans="1:33">
      <c r="A50" s="27">
        <v>-10</v>
      </c>
      <c r="B50" s="43">
        <v>2742.7561040000001</v>
      </c>
      <c r="C50" s="43">
        <v>4958.1601559999999</v>
      </c>
      <c r="D50" s="43">
        <v>2838.23999</v>
      </c>
      <c r="E50" s="43">
        <v>4895.9638670000004</v>
      </c>
      <c r="F50" s="45">
        <v>3537.288086</v>
      </c>
      <c r="G50" s="45">
        <v>5418.9360349999997</v>
      </c>
      <c r="H50" s="45">
        <v>3529.4040530000002</v>
      </c>
      <c r="I50" s="45">
        <v>5449.5961909999996</v>
      </c>
      <c r="J50" s="43"/>
      <c r="K50" s="43"/>
      <c r="L50" s="43"/>
      <c r="M50" s="43"/>
      <c r="N50" s="45"/>
      <c r="O50" s="45"/>
      <c r="P50" s="45"/>
      <c r="Q50" s="45"/>
      <c r="R50" s="43"/>
      <c r="S50" s="43"/>
      <c r="T50" s="43"/>
      <c r="U50" s="43"/>
      <c r="V50" s="45"/>
      <c r="W50" s="45"/>
      <c r="X50" s="45"/>
      <c r="Y50" s="45"/>
      <c r="Z50" s="43"/>
      <c r="AA50" s="43"/>
      <c r="AB50" s="43"/>
      <c r="AC50" s="43"/>
      <c r="AD50" s="45"/>
      <c r="AE50" s="45"/>
      <c r="AF50" s="45"/>
      <c r="AG50" s="45"/>
    </row>
    <row r="51" spans="1:33" ht="13.5">
      <c r="A51" s="27">
        <v>-9</v>
      </c>
      <c r="B51" s="43">
        <v>3136.080078</v>
      </c>
      <c r="C51" s="43">
        <v>5459.2319340000004</v>
      </c>
      <c r="D51" s="43">
        <v>3214.0439449999999</v>
      </c>
      <c r="E51" s="43">
        <v>5373.3837890000004</v>
      </c>
      <c r="F51" s="45">
        <v>4017.3359380000002</v>
      </c>
      <c r="G51" s="45">
        <v>6057.5400390000004</v>
      </c>
      <c r="H51" s="45">
        <v>4043.6159670000002</v>
      </c>
      <c r="I51" s="46">
        <v>6080.3159180000002</v>
      </c>
      <c r="J51" s="43"/>
      <c r="K51" s="43"/>
      <c r="L51" s="43"/>
      <c r="M51" s="43"/>
      <c r="N51" s="45"/>
      <c r="O51" s="45"/>
      <c r="P51" s="45"/>
      <c r="Q51" s="46"/>
      <c r="R51" s="43"/>
      <c r="S51" s="43"/>
      <c r="T51" s="43"/>
      <c r="U51" s="43"/>
      <c r="V51" s="45"/>
      <c r="W51" s="45"/>
      <c r="X51" s="45"/>
      <c r="Y51" s="46"/>
      <c r="Z51" s="43"/>
      <c r="AA51" s="43"/>
      <c r="AB51" s="43"/>
      <c r="AC51" s="43"/>
      <c r="AD51" s="45"/>
      <c r="AE51" s="45"/>
      <c r="AF51" s="45"/>
      <c r="AG51" s="46"/>
    </row>
    <row r="52" spans="1:33" ht="13.5">
      <c r="A52" s="27">
        <v>-8</v>
      </c>
      <c r="B52" s="43">
        <v>3495.23999</v>
      </c>
      <c r="C52" s="43">
        <v>6075.9360349999997</v>
      </c>
      <c r="D52" s="43">
        <v>3587.219971</v>
      </c>
      <c r="E52" s="43">
        <v>5944.5361329999996</v>
      </c>
      <c r="F52" s="45">
        <v>4529.7958980000003</v>
      </c>
      <c r="G52" s="45">
        <v>6721.5478519999997</v>
      </c>
      <c r="H52" s="45">
        <v>4583.2319340000004</v>
      </c>
      <c r="I52" s="46">
        <v>6765.3481449999999</v>
      </c>
      <c r="J52" s="43"/>
      <c r="K52" s="43"/>
      <c r="L52" s="43"/>
      <c r="M52" s="43"/>
      <c r="N52" s="45"/>
      <c r="O52" s="45"/>
      <c r="P52" s="45"/>
      <c r="Q52" s="46"/>
      <c r="R52" s="43"/>
      <c r="S52" s="43"/>
      <c r="T52" s="43"/>
      <c r="U52" s="43"/>
      <c r="V52" s="45"/>
      <c r="W52" s="45"/>
      <c r="X52" s="45"/>
      <c r="Y52" s="46"/>
      <c r="Z52" s="43"/>
      <c r="AA52" s="43"/>
      <c r="AB52" s="43"/>
      <c r="AC52" s="43"/>
      <c r="AD52" s="45"/>
      <c r="AE52" s="45"/>
      <c r="AF52" s="45"/>
      <c r="AG52" s="46"/>
    </row>
    <row r="53" spans="1:33" ht="13.5">
      <c r="A53" s="27">
        <v>-7</v>
      </c>
      <c r="B53" s="43">
        <v>3847.3920899999998</v>
      </c>
      <c r="C53" s="43">
        <v>6539.3398440000001</v>
      </c>
      <c r="D53" s="43">
        <v>3971.7839359999998</v>
      </c>
      <c r="E53" s="43">
        <v>6443.8559569999998</v>
      </c>
      <c r="F53" s="45">
        <v>5214.828125</v>
      </c>
      <c r="G53" s="45">
        <v>7330.3681640000004</v>
      </c>
      <c r="H53" s="45">
        <v>5340.0961909999996</v>
      </c>
      <c r="I53" s="46">
        <v>7393.4399409999996</v>
      </c>
      <c r="J53" s="43"/>
      <c r="K53" s="43"/>
      <c r="L53" s="43"/>
      <c r="M53" s="43"/>
      <c r="N53" s="45"/>
      <c r="O53" s="45"/>
      <c r="P53" s="45"/>
      <c r="Q53" s="46"/>
      <c r="R53" s="43"/>
      <c r="S53" s="43"/>
      <c r="T53" s="43"/>
      <c r="U53" s="43"/>
      <c r="V53" s="45"/>
      <c r="W53" s="45"/>
      <c r="X53" s="45"/>
      <c r="Y53" s="46"/>
      <c r="Z53" s="43"/>
      <c r="AA53" s="43"/>
      <c r="AB53" s="43"/>
      <c r="AC53" s="43"/>
      <c r="AD53" s="45"/>
      <c r="AE53" s="45"/>
      <c r="AF53" s="45"/>
      <c r="AG53" s="46"/>
    </row>
    <row r="54" spans="1:33" ht="13.5">
      <c r="A54" s="27">
        <v>-6</v>
      </c>
      <c r="B54" s="43">
        <v>4226.7001950000003</v>
      </c>
      <c r="C54" s="43">
        <v>6985.2241210000002</v>
      </c>
      <c r="D54" s="43">
        <v>4320.4321289999998</v>
      </c>
      <c r="E54" s="43">
        <v>6906.3837890000004</v>
      </c>
      <c r="F54" s="45">
        <v>6068.9282229999999</v>
      </c>
      <c r="G54" s="45">
        <v>7905.8999020000001</v>
      </c>
      <c r="H54" s="45">
        <v>6213.4677730000003</v>
      </c>
      <c r="I54" s="46">
        <v>7961.0878910000001</v>
      </c>
      <c r="J54" s="43"/>
      <c r="K54" s="43"/>
      <c r="L54" s="43"/>
      <c r="M54" s="43"/>
      <c r="N54" s="45"/>
      <c r="O54" s="45"/>
      <c r="P54" s="45"/>
      <c r="Q54" s="46"/>
      <c r="R54" s="43"/>
      <c r="S54" s="43"/>
      <c r="T54" s="43"/>
      <c r="U54" s="43"/>
      <c r="V54" s="45"/>
      <c r="W54" s="45"/>
      <c r="X54" s="45"/>
      <c r="Y54" s="46"/>
      <c r="Z54" s="43"/>
      <c r="AA54" s="43"/>
      <c r="AB54" s="43"/>
      <c r="AC54" s="43"/>
      <c r="AD54" s="45"/>
      <c r="AE54" s="45"/>
      <c r="AF54" s="45"/>
      <c r="AG54" s="46"/>
    </row>
    <row r="55" spans="1:33" ht="13.5">
      <c r="A55" s="27">
        <v>-5</v>
      </c>
      <c r="B55" s="43">
        <v>4563.0839839999999</v>
      </c>
      <c r="C55" s="43">
        <v>7415.3398440000001</v>
      </c>
      <c r="D55" s="43">
        <v>4704.9960940000001</v>
      </c>
      <c r="E55" s="43">
        <v>7368.9121089999999</v>
      </c>
      <c r="F55" s="45">
        <v>7086.8398440000001</v>
      </c>
      <c r="G55" s="45">
        <v>8343.0244139999995</v>
      </c>
      <c r="H55" s="45">
        <v>7144.6557620000003</v>
      </c>
      <c r="I55" s="46">
        <v>8371.9316409999992</v>
      </c>
      <c r="J55" s="43"/>
      <c r="K55" s="43"/>
      <c r="L55" s="43"/>
      <c r="M55" s="43"/>
      <c r="N55" s="45"/>
      <c r="O55" s="45"/>
      <c r="P55" s="45"/>
      <c r="Q55" s="46"/>
      <c r="R55" s="43"/>
      <c r="S55" s="43"/>
      <c r="T55" s="43"/>
      <c r="U55" s="43"/>
      <c r="V55" s="45"/>
      <c r="W55" s="45"/>
      <c r="X55" s="45"/>
      <c r="Y55" s="46"/>
      <c r="Z55" s="43"/>
      <c r="AA55" s="43"/>
      <c r="AB55" s="43"/>
      <c r="AC55" s="43"/>
      <c r="AD55" s="45"/>
      <c r="AE55" s="45"/>
      <c r="AF55" s="45"/>
      <c r="AG55" s="46"/>
    </row>
    <row r="56" spans="1:33" ht="13.5">
      <c r="A56" s="27">
        <v>-4</v>
      </c>
      <c r="B56" s="43">
        <v>4958.1601559999999</v>
      </c>
      <c r="C56" s="43">
        <v>7759.6079099999997</v>
      </c>
      <c r="D56" s="43">
        <v>5074.6679690000001</v>
      </c>
      <c r="E56" s="43">
        <v>7669.3798829999996</v>
      </c>
      <c r="F56" s="45">
        <v>7926.923828</v>
      </c>
      <c r="G56" s="45">
        <v>8582.171875</v>
      </c>
      <c r="H56" s="45">
        <v>7919.9160160000001</v>
      </c>
      <c r="I56" s="46">
        <v>8585.6757809999999</v>
      </c>
      <c r="J56" s="43"/>
      <c r="K56" s="43"/>
      <c r="L56" s="43"/>
      <c r="M56" s="43"/>
      <c r="N56" s="45"/>
      <c r="O56" s="45"/>
      <c r="P56" s="45"/>
      <c r="Q56" s="46"/>
      <c r="R56" s="43"/>
      <c r="S56" s="43"/>
      <c r="T56" s="43"/>
      <c r="U56" s="43"/>
      <c r="V56" s="45"/>
      <c r="W56" s="45"/>
      <c r="X56" s="45"/>
      <c r="Y56" s="46"/>
      <c r="Z56" s="43"/>
      <c r="AA56" s="43"/>
      <c r="AB56" s="43"/>
      <c r="AC56" s="43"/>
      <c r="AD56" s="45"/>
      <c r="AE56" s="45"/>
      <c r="AF56" s="45"/>
      <c r="AG56" s="46"/>
    </row>
    <row r="57" spans="1:33" ht="13.5">
      <c r="A57" s="27">
        <v>-3</v>
      </c>
      <c r="B57" s="43">
        <v>5334.8398440000001</v>
      </c>
      <c r="C57" s="43">
        <v>7978.6079099999997</v>
      </c>
      <c r="D57" s="43">
        <v>5436.4560549999997</v>
      </c>
      <c r="E57" s="43">
        <v>7985.6162109999996</v>
      </c>
      <c r="F57" s="45">
        <v>8380.6923829999996</v>
      </c>
      <c r="G57" s="45">
        <v>8694.2998050000006</v>
      </c>
      <c r="H57" s="45">
        <v>8385.9482420000004</v>
      </c>
      <c r="I57" s="46">
        <v>8691.671875</v>
      </c>
      <c r="J57" s="43"/>
      <c r="K57" s="43"/>
      <c r="L57" s="43"/>
      <c r="M57" s="43"/>
      <c r="N57" s="45"/>
      <c r="O57" s="45"/>
      <c r="P57" s="45"/>
      <c r="Q57" s="46"/>
      <c r="R57" s="43"/>
      <c r="S57" s="43"/>
      <c r="T57" s="43"/>
      <c r="U57" s="43"/>
      <c r="V57" s="45"/>
      <c r="W57" s="45"/>
      <c r="X57" s="45"/>
      <c r="Y57" s="46"/>
      <c r="Z57" s="43"/>
      <c r="AA57" s="43"/>
      <c r="AB57" s="43"/>
      <c r="AC57" s="43"/>
      <c r="AD57" s="45"/>
      <c r="AE57" s="45"/>
      <c r="AF57" s="45"/>
      <c r="AG57" s="46"/>
    </row>
    <row r="58" spans="1:33" ht="13.5">
      <c r="A58" s="27">
        <v>-2</v>
      </c>
      <c r="B58" s="43">
        <v>5751.8159180000002</v>
      </c>
      <c r="C58" s="43">
        <v>8188.8481449999999</v>
      </c>
      <c r="D58" s="43">
        <v>5915.6279299999997</v>
      </c>
      <c r="E58" s="43">
        <v>8188.8481449999999</v>
      </c>
      <c r="F58" s="45">
        <v>8629.4755860000005</v>
      </c>
      <c r="G58" s="45">
        <v>8748.6123050000006</v>
      </c>
      <c r="H58" s="45">
        <v>8625.0957030000009</v>
      </c>
      <c r="I58" s="46">
        <v>8745.1083980000003</v>
      </c>
      <c r="J58" s="43"/>
      <c r="K58" s="43"/>
      <c r="L58" s="43"/>
      <c r="M58" s="43"/>
      <c r="N58" s="45"/>
      <c r="O58" s="45"/>
      <c r="P58" s="45"/>
      <c r="Q58" s="46"/>
      <c r="R58" s="43"/>
      <c r="S58" s="43"/>
      <c r="T58" s="43"/>
      <c r="U58" s="43"/>
      <c r="V58" s="45"/>
      <c r="W58" s="45"/>
      <c r="X58" s="45"/>
      <c r="Y58" s="46"/>
      <c r="Z58" s="43"/>
      <c r="AA58" s="43"/>
      <c r="AB58" s="43"/>
      <c r="AC58" s="43"/>
      <c r="AD58" s="45"/>
      <c r="AE58" s="45"/>
      <c r="AF58" s="45"/>
      <c r="AG58" s="46"/>
    </row>
    <row r="59" spans="1:33" ht="13.5">
      <c r="A59" s="27">
        <v>-1</v>
      </c>
      <c r="B59" s="43">
        <v>6189.8159180000002</v>
      </c>
      <c r="C59" s="43">
        <v>8324.6279300000006</v>
      </c>
      <c r="D59" s="43">
        <v>6315.0839839999999</v>
      </c>
      <c r="E59" s="43">
        <v>8353.5361329999996</v>
      </c>
      <c r="F59" s="45">
        <v>8720.5800780000009</v>
      </c>
      <c r="G59" s="45">
        <v>8757.3720699999994</v>
      </c>
      <c r="H59" s="45">
        <v>8717.9521480000003</v>
      </c>
      <c r="I59" s="46">
        <v>8758.2480469999991</v>
      </c>
      <c r="J59" s="43"/>
      <c r="K59" s="43"/>
      <c r="L59" s="43"/>
      <c r="M59" s="43"/>
      <c r="N59" s="45"/>
      <c r="O59" s="45"/>
      <c r="P59" s="45"/>
      <c r="Q59" s="46"/>
      <c r="R59" s="43"/>
      <c r="S59" s="43"/>
      <c r="T59" s="43"/>
      <c r="U59" s="43"/>
      <c r="V59" s="45"/>
      <c r="W59" s="45"/>
      <c r="X59" s="45"/>
      <c r="Y59" s="46"/>
      <c r="Z59" s="43"/>
      <c r="AA59" s="43"/>
      <c r="AB59" s="43"/>
      <c r="AC59" s="43"/>
      <c r="AD59" s="45"/>
      <c r="AE59" s="45"/>
      <c r="AF59" s="45"/>
      <c r="AG59" s="46"/>
    </row>
    <row r="60" spans="1:33" ht="13.5">
      <c r="A60" s="27">
        <v>0</v>
      </c>
      <c r="B60" s="43">
        <v>6574.3798829999996</v>
      </c>
      <c r="C60" s="43">
        <v>8456.0283199999994</v>
      </c>
      <c r="D60" s="43">
        <v>6684.7558589999999</v>
      </c>
      <c r="E60" s="43">
        <v>8484.0595699999994</v>
      </c>
      <c r="F60" s="45">
        <v>8752.9921880000002</v>
      </c>
      <c r="G60" s="45">
        <v>8760</v>
      </c>
      <c r="H60" s="45">
        <v>8751.2402340000008</v>
      </c>
      <c r="I60" s="46">
        <v>8760</v>
      </c>
      <c r="J60" s="43"/>
      <c r="K60" s="43"/>
      <c r="L60" s="43"/>
      <c r="M60" s="43"/>
      <c r="N60" s="45"/>
      <c r="O60" s="45"/>
      <c r="P60" s="45"/>
      <c r="Q60" s="46"/>
      <c r="R60" s="43"/>
      <c r="S60" s="43"/>
      <c r="T60" s="43"/>
      <c r="U60" s="43"/>
      <c r="V60" s="45"/>
      <c r="W60" s="45"/>
      <c r="X60" s="45"/>
      <c r="Y60" s="46"/>
      <c r="Z60" s="43"/>
      <c r="AA60" s="43"/>
      <c r="AB60" s="43"/>
      <c r="AC60" s="43"/>
      <c r="AD60" s="45"/>
      <c r="AE60" s="45"/>
      <c r="AF60" s="45"/>
      <c r="AG60" s="46"/>
    </row>
    <row r="61" spans="1:33" ht="13.5">
      <c r="A61" s="27">
        <v>1</v>
      </c>
      <c r="B61" s="43">
        <v>6962.4482420000004</v>
      </c>
      <c r="C61" s="43">
        <v>8525.2324219999991</v>
      </c>
      <c r="D61" s="43">
        <v>7106.1118159999996</v>
      </c>
      <c r="E61" s="43">
        <v>8561.1484380000002</v>
      </c>
      <c r="F61" s="45">
        <v>8759.1240230000003</v>
      </c>
      <c r="G61" s="45">
        <v>8760</v>
      </c>
      <c r="H61" s="45">
        <v>8759.1240230000003</v>
      </c>
      <c r="I61" s="46">
        <v>8760</v>
      </c>
      <c r="J61" s="43"/>
      <c r="K61" s="43"/>
      <c r="L61" s="43"/>
      <c r="M61" s="43"/>
      <c r="N61" s="45"/>
      <c r="O61" s="45"/>
      <c r="P61" s="45"/>
      <c r="Q61" s="46"/>
      <c r="R61" s="43"/>
      <c r="S61" s="43"/>
      <c r="T61" s="43"/>
      <c r="U61" s="43"/>
      <c r="V61" s="45"/>
      <c r="W61" s="45"/>
      <c r="X61" s="45"/>
      <c r="Y61" s="46"/>
      <c r="Z61" s="43"/>
      <c r="AA61" s="43"/>
      <c r="AB61" s="43"/>
      <c r="AC61" s="43"/>
      <c r="AD61" s="45"/>
      <c r="AE61" s="45"/>
      <c r="AF61" s="45"/>
      <c r="AG61" s="46"/>
    </row>
    <row r="62" spans="1:33" ht="13.5">
      <c r="A62" s="27">
        <v>2</v>
      </c>
      <c r="B62" s="43">
        <v>7289.1958009999998</v>
      </c>
      <c r="C62" s="43">
        <v>8590.9316409999992</v>
      </c>
      <c r="D62" s="43">
        <v>7438.1162109999996</v>
      </c>
      <c r="E62" s="43">
        <v>8622.4677730000003</v>
      </c>
      <c r="F62" s="45">
        <v>8760</v>
      </c>
      <c r="G62" s="45">
        <v>8760</v>
      </c>
      <c r="H62" s="45">
        <v>8759.1240230000003</v>
      </c>
      <c r="I62" s="46">
        <v>8760</v>
      </c>
      <c r="J62" s="43"/>
      <c r="K62" s="43"/>
      <c r="L62" s="43"/>
      <c r="M62" s="43"/>
      <c r="N62" s="45"/>
      <c r="O62" s="45"/>
      <c r="P62" s="45"/>
      <c r="Q62" s="46"/>
      <c r="R62" s="43"/>
      <c r="S62" s="43"/>
      <c r="T62" s="43"/>
      <c r="U62" s="43"/>
      <c r="V62" s="45"/>
      <c r="W62" s="45"/>
      <c r="X62" s="45"/>
      <c r="Y62" s="46"/>
      <c r="Z62" s="43"/>
      <c r="AA62" s="43"/>
      <c r="AB62" s="43"/>
      <c r="AC62" s="43"/>
      <c r="AD62" s="45"/>
      <c r="AE62" s="45"/>
      <c r="AF62" s="45"/>
      <c r="AG62" s="46"/>
    </row>
    <row r="63" spans="1:33" ht="13.5">
      <c r="A63" s="27">
        <v>3</v>
      </c>
      <c r="B63" s="43">
        <v>7608.0600590000004</v>
      </c>
      <c r="C63" s="43">
        <v>8654.0039059999999</v>
      </c>
      <c r="D63" s="43">
        <v>7696.5361329999996</v>
      </c>
      <c r="E63" s="43">
        <v>8666.2675780000009</v>
      </c>
      <c r="F63" s="45">
        <v>8760</v>
      </c>
      <c r="G63" s="45">
        <v>8760</v>
      </c>
      <c r="H63" s="45">
        <v>8760</v>
      </c>
      <c r="I63" s="46">
        <v>8760</v>
      </c>
      <c r="J63" s="43"/>
      <c r="K63" s="43"/>
      <c r="L63" s="43"/>
      <c r="M63" s="43"/>
      <c r="N63" s="45"/>
      <c r="O63" s="45"/>
      <c r="P63" s="45"/>
      <c r="Q63" s="46"/>
      <c r="R63" s="43"/>
      <c r="S63" s="43"/>
      <c r="T63" s="43"/>
      <c r="U63" s="43"/>
      <c r="V63" s="45"/>
      <c r="W63" s="45"/>
      <c r="X63" s="45"/>
      <c r="Y63" s="46"/>
      <c r="Z63" s="43"/>
      <c r="AA63" s="43"/>
      <c r="AB63" s="43"/>
      <c r="AC63" s="43"/>
      <c r="AD63" s="45"/>
      <c r="AE63" s="45"/>
      <c r="AF63" s="45"/>
      <c r="AG63" s="46"/>
    </row>
    <row r="64" spans="1:33" ht="13.5">
      <c r="A64" s="27">
        <v>4</v>
      </c>
      <c r="B64" s="43">
        <v>7879.6201170000004</v>
      </c>
      <c r="C64" s="43">
        <v>8687.2919920000004</v>
      </c>
      <c r="D64" s="43">
        <v>7974.2280270000001</v>
      </c>
      <c r="E64" s="43">
        <v>8693.4238280000009</v>
      </c>
      <c r="F64" s="45">
        <v>8760</v>
      </c>
      <c r="G64" s="45">
        <v>8760</v>
      </c>
      <c r="H64" s="45">
        <v>8760</v>
      </c>
      <c r="I64" s="46">
        <v>8760</v>
      </c>
      <c r="J64" s="43"/>
      <c r="K64" s="43"/>
      <c r="L64" s="43"/>
      <c r="M64" s="43"/>
      <c r="N64" s="45"/>
      <c r="O64" s="45"/>
      <c r="P64" s="45"/>
      <c r="Q64" s="46"/>
      <c r="R64" s="43"/>
      <c r="S64" s="43"/>
      <c r="T64" s="43"/>
      <c r="U64" s="43"/>
      <c r="V64" s="45"/>
      <c r="W64" s="45"/>
      <c r="X64" s="45"/>
      <c r="Y64" s="46"/>
      <c r="Z64" s="43"/>
      <c r="AA64" s="43"/>
      <c r="AB64" s="43"/>
      <c r="AC64" s="43"/>
      <c r="AD64" s="45"/>
      <c r="AE64" s="45"/>
      <c r="AF64" s="45"/>
      <c r="AG64" s="46"/>
    </row>
    <row r="65" spans="1:33" ht="13.5">
      <c r="A65" s="27">
        <v>5</v>
      </c>
      <c r="B65" s="43">
        <v>8074.9677730000003</v>
      </c>
      <c r="C65" s="43">
        <v>8706.5644530000009</v>
      </c>
      <c r="D65" s="43">
        <v>8165.1958009999998</v>
      </c>
      <c r="E65" s="43">
        <v>8716.2001949999994</v>
      </c>
      <c r="F65" s="45">
        <v>8760</v>
      </c>
      <c r="G65" s="45">
        <v>8760</v>
      </c>
      <c r="H65" s="45">
        <v>8760</v>
      </c>
      <c r="I65" s="46">
        <v>8760</v>
      </c>
      <c r="J65" s="43"/>
      <c r="K65" s="43"/>
      <c r="L65" s="43"/>
      <c r="M65" s="43"/>
      <c r="N65" s="45"/>
      <c r="O65" s="45"/>
      <c r="P65" s="45"/>
      <c r="Q65" s="46"/>
      <c r="R65" s="43"/>
      <c r="S65" s="43"/>
      <c r="T65" s="43"/>
      <c r="U65" s="43"/>
      <c r="V65" s="45"/>
      <c r="W65" s="45"/>
      <c r="X65" s="45"/>
      <c r="Y65" s="46"/>
      <c r="Z65" s="43"/>
      <c r="AA65" s="43"/>
      <c r="AB65" s="43"/>
      <c r="AC65" s="43"/>
      <c r="AD65" s="45"/>
      <c r="AE65" s="45"/>
      <c r="AF65" s="45"/>
      <c r="AG65" s="46"/>
    </row>
    <row r="66" spans="1:33" ht="13.5">
      <c r="A66" s="27">
        <v>6</v>
      </c>
      <c r="B66" s="43">
        <v>8251.9199219999991</v>
      </c>
      <c r="C66" s="43">
        <v>8717.0761719999991</v>
      </c>
      <c r="D66" s="43">
        <v>8331.6357420000004</v>
      </c>
      <c r="E66" s="43">
        <v>8738.0996090000008</v>
      </c>
      <c r="F66" s="45">
        <v>8760</v>
      </c>
      <c r="G66" s="45">
        <v>8760</v>
      </c>
      <c r="H66" s="45">
        <v>8760</v>
      </c>
      <c r="I66" s="46">
        <v>8760</v>
      </c>
      <c r="J66" s="43"/>
      <c r="K66" s="43"/>
      <c r="L66" s="43"/>
      <c r="M66" s="43"/>
      <c r="N66" s="45"/>
      <c r="O66" s="45"/>
      <c r="P66" s="45"/>
      <c r="Q66" s="46"/>
      <c r="R66" s="43"/>
      <c r="S66" s="43"/>
      <c r="T66" s="43"/>
      <c r="U66" s="43"/>
      <c r="V66" s="45"/>
      <c r="W66" s="45"/>
      <c r="X66" s="45"/>
      <c r="Y66" s="46"/>
      <c r="Z66" s="43"/>
      <c r="AA66" s="43"/>
      <c r="AB66" s="43"/>
      <c r="AC66" s="43"/>
      <c r="AD66" s="45"/>
      <c r="AE66" s="45"/>
      <c r="AF66" s="45"/>
      <c r="AG66" s="46"/>
    </row>
    <row r="67" spans="1:33" ht="13.5">
      <c r="A67" s="27">
        <v>7</v>
      </c>
      <c r="B67" s="43">
        <v>8401.7158199999994</v>
      </c>
      <c r="C67" s="43">
        <v>8742.4804690000001</v>
      </c>
      <c r="D67" s="43">
        <v>8435.8798829999996</v>
      </c>
      <c r="E67" s="43">
        <v>8738.9755860000005</v>
      </c>
      <c r="F67" s="45">
        <v>8760</v>
      </c>
      <c r="G67" s="45">
        <v>8760</v>
      </c>
      <c r="H67" s="45">
        <v>8760</v>
      </c>
      <c r="I67" s="46">
        <v>8760</v>
      </c>
      <c r="J67" s="43"/>
      <c r="K67" s="43"/>
      <c r="L67" s="43"/>
      <c r="M67" s="43"/>
      <c r="N67" s="45"/>
      <c r="O67" s="45"/>
      <c r="P67" s="45"/>
      <c r="Q67" s="46"/>
      <c r="R67" s="43"/>
      <c r="S67" s="43"/>
      <c r="T67" s="43"/>
      <c r="U67" s="43"/>
      <c r="V67" s="45"/>
      <c r="W67" s="45"/>
      <c r="X67" s="45"/>
      <c r="Y67" s="46"/>
      <c r="Z67" s="43"/>
      <c r="AA67" s="43"/>
      <c r="AB67" s="43"/>
      <c r="AC67" s="43"/>
      <c r="AD67" s="45"/>
      <c r="AE67" s="45"/>
      <c r="AF67" s="45"/>
      <c r="AG67" s="46"/>
    </row>
    <row r="68" spans="1:33">
      <c r="A68" s="27">
        <v>8</v>
      </c>
      <c r="B68" s="43">
        <v>8498.0761719999991</v>
      </c>
      <c r="C68" s="43">
        <v>8746.8603519999997</v>
      </c>
      <c r="D68" s="43">
        <v>8545.3798829999996</v>
      </c>
      <c r="E68" s="43">
        <v>8751.2402340000008</v>
      </c>
      <c r="F68" s="45">
        <v>8760</v>
      </c>
      <c r="G68" s="45">
        <v>8760</v>
      </c>
      <c r="H68" s="45">
        <v>8760</v>
      </c>
      <c r="I68" s="43">
        <v>8760</v>
      </c>
      <c r="J68" s="43"/>
      <c r="K68" s="43"/>
      <c r="L68" s="43"/>
      <c r="M68" s="43"/>
      <c r="N68" s="45"/>
      <c r="O68" s="45"/>
      <c r="P68" s="45"/>
      <c r="Q68" s="43"/>
      <c r="R68" s="43"/>
      <c r="S68" s="43"/>
      <c r="T68" s="43"/>
      <c r="U68" s="43"/>
      <c r="V68" s="45"/>
      <c r="W68" s="45"/>
      <c r="X68" s="45"/>
      <c r="Y68" s="43"/>
      <c r="Z68" s="43"/>
      <c r="AA68" s="43"/>
      <c r="AB68" s="43"/>
      <c r="AC68" s="43"/>
      <c r="AD68" s="45"/>
      <c r="AE68" s="45"/>
      <c r="AF68" s="45"/>
      <c r="AG68" s="43"/>
    </row>
    <row r="69" spans="1:33">
      <c r="A69" s="27">
        <v>9</v>
      </c>
      <c r="B69" s="43">
        <v>8566.4042969999991</v>
      </c>
      <c r="C69" s="43">
        <v>8752.9921880000002</v>
      </c>
      <c r="D69" s="43">
        <v>8604.9482420000004</v>
      </c>
      <c r="E69" s="43">
        <v>8754.7441409999992</v>
      </c>
      <c r="F69" s="45">
        <v>8760</v>
      </c>
      <c r="G69" s="45">
        <v>8760</v>
      </c>
      <c r="H69" s="45">
        <v>8760</v>
      </c>
      <c r="I69" s="43">
        <v>8760</v>
      </c>
      <c r="J69" s="43"/>
      <c r="K69" s="43"/>
      <c r="L69" s="43"/>
      <c r="M69" s="43"/>
      <c r="N69" s="45"/>
      <c r="O69" s="45"/>
      <c r="P69" s="45"/>
      <c r="Q69" s="43"/>
      <c r="R69" s="43"/>
      <c r="S69" s="43"/>
      <c r="T69" s="43"/>
      <c r="U69" s="43"/>
      <c r="V69" s="45"/>
      <c r="W69" s="45"/>
      <c r="X69" s="45"/>
      <c r="Y69" s="43"/>
      <c r="Z69" s="43"/>
      <c r="AA69" s="43"/>
      <c r="AB69" s="43"/>
      <c r="AC69" s="43"/>
      <c r="AD69" s="45"/>
      <c r="AE69" s="45"/>
      <c r="AF69" s="45"/>
      <c r="AG69" s="43"/>
    </row>
    <row r="70" spans="1:33">
      <c r="A70" s="27">
        <v>10</v>
      </c>
      <c r="B70" s="43">
        <v>8635.6083980000003</v>
      </c>
      <c r="C70" s="43">
        <v>8758.2480469999991</v>
      </c>
      <c r="D70" s="43">
        <v>8655.7558590000008</v>
      </c>
      <c r="E70" s="43">
        <v>8758.2480469999991</v>
      </c>
      <c r="F70" s="45">
        <v>8760</v>
      </c>
      <c r="G70" s="45">
        <v>8760</v>
      </c>
      <c r="H70" s="45">
        <v>8760</v>
      </c>
      <c r="I70" s="43">
        <v>8760</v>
      </c>
      <c r="J70" s="43"/>
      <c r="K70" s="43"/>
      <c r="L70" s="43"/>
      <c r="M70" s="43"/>
      <c r="N70" s="45"/>
      <c r="O70" s="45"/>
      <c r="P70" s="45"/>
      <c r="Q70" s="43"/>
      <c r="R70" s="43"/>
      <c r="S70" s="43"/>
      <c r="T70" s="43"/>
      <c r="U70" s="43"/>
      <c r="V70" s="45"/>
      <c r="W70" s="45"/>
      <c r="X70" s="45"/>
      <c r="Y70" s="43"/>
      <c r="Z70" s="43"/>
      <c r="AA70" s="43"/>
      <c r="AB70" s="43"/>
      <c r="AC70" s="43"/>
      <c r="AD70" s="45"/>
      <c r="AE70" s="45"/>
      <c r="AF70" s="45"/>
      <c r="AG70" s="43"/>
    </row>
    <row r="71" spans="1:33">
      <c r="A71" s="27">
        <v>11</v>
      </c>
      <c r="B71" s="43">
        <v>8675.9042969999991</v>
      </c>
      <c r="C71" s="43">
        <v>8758.2480469999991</v>
      </c>
      <c r="D71" s="43">
        <v>8689.0439449999994</v>
      </c>
      <c r="E71" s="43">
        <v>8759.1240230000003</v>
      </c>
      <c r="F71" s="45">
        <v>8760</v>
      </c>
      <c r="G71" s="45">
        <v>8760</v>
      </c>
      <c r="H71" s="45">
        <v>8760</v>
      </c>
      <c r="I71" s="43">
        <v>8760</v>
      </c>
      <c r="J71" s="43"/>
      <c r="K71" s="43"/>
      <c r="L71" s="43"/>
      <c r="M71" s="43"/>
      <c r="N71" s="45"/>
      <c r="O71" s="45"/>
      <c r="P71" s="45"/>
      <c r="Q71" s="43"/>
      <c r="R71" s="43"/>
      <c r="S71" s="43"/>
      <c r="T71" s="43"/>
      <c r="U71" s="43"/>
      <c r="V71" s="45"/>
      <c r="W71" s="45"/>
      <c r="X71" s="45"/>
      <c r="Y71" s="43"/>
      <c r="Z71" s="43"/>
      <c r="AA71" s="43"/>
      <c r="AB71" s="43"/>
      <c r="AC71" s="43"/>
      <c r="AD71" s="45"/>
      <c r="AE71" s="45"/>
      <c r="AF71" s="45"/>
      <c r="AG71" s="43"/>
    </row>
    <row r="72" spans="1:33">
      <c r="A72" s="27">
        <v>12</v>
      </c>
      <c r="B72" s="43">
        <v>8706.5644530000009</v>
      </c>
      <c r="C72" s="43">
        <v>8760</v>
      </c>
      <c r="D72" s="43">
        <v>8717.9521480000003</v>
      </c>
      <c r="E72" s="43">
        <v>8759.1240230000003</v>
      </c>
      <c r="F72" s="43">
        <v>8760</v>
      </c>
      <c r="G72" s="45">
        <v>8760</v>
      </c>
      <c r="H72" s="45">
        <v>8760</v>
      </c>
      <c r="I72" s="43">
        <v>8760</v>
      </c>
      <c r="J72" s="43"/>
      <c r="K72" s="43"/>
      <c r="L72" s="43"/>
      <c r="M72" s="43"/>
      <c r="N72" s="43"/>
      <c r="O72" s="45"/>
      <c r="P72" s="45"/>
      <c r="Q72" s="43"/>
      <c r="R72" s="43"/>
      <c r="S72" s="43"/>
      <c r="T72" s="43"/>
      <c r="U72" s="43"/>
      <c r="V72" s="43"/>
      <c r="W72" s="45"/>
      <c r="X72" s="45"/>
      <c r="Y72" s="43"/>
      <c r="Z72" s="43"/>
      <c r="AA72" s="43"/>
      <c r="AB72" s="43"/>
      <c r="AC72" s="43"/>
      <c r="AD72" s="43"/>
      <c r="AE72" s="45"/>
      <c r="AF72" s="45"/>
      <c r="AG72" s="43"/>
    </row>
    <row r="73" spans="1:33">
      <c r="A73" s="27">
        <v>13</v>
      </c>
      <c r="B73" s="43">
        <v>8731.0917969999991</v>
      </c>
      <c r="C73" s="43">
        <v>8760</v>
      </c>
      <c r="D73" s="43">
        <v>8732.84375</v>
      </c>
      <c r="E73" s="43">
        <v>8760</v>
      </c>
      <c r="F73" s="43">
        <v>8760</v>
      </c>
      <c r="G73" s="45">
        <v>8760</v>
      </c>
      <c r="H73" s="45">
        <v>8760</v>
      </c>
      <c r="I73" s="43">
        <v>8760</v>
      </c>
      <c r="J73" s="43"/>
      <c r="K73" s="43"/>
      <c r="L73" s="43"/>
      <c r="M73" s="43"/>
      <c r="N73" s="43"/>
      <c r="O73" s="45"/>
      <c r="P73" s="45"/>
      <c r="Q73" s="43"/>
      <c r="R73" s="43"/>
      <c r="S73" s="43"/>
      <c r="T73" s="43"/>
      <c r="U73" s="43"/>
      <c r="V73" s="43"/>
      <c r="W73" s="45"/>
      <c r="X73" s="45"/>
      <c r="Y73" s="43"/>
      <c r="Z73" s="43"/>
      <c r="AA73" s="43"/>
      <c r="AB73" s="43"/>
      <c r="AC73" s="43"/>
      <c r="AD73" s="43"/>
      <c r="AE73" s="45"/>
      <c r="AF73" s="45"/>
      <c r="AG73" s="43"/>
    </row>
    <row r="74" spans="1:33">
      <c r="A74" s="27">
        <v>14</v>
      </c>
      <c r="B74" s="43">
        <v>8742.4804690000001</v>
      </c>
      <c r="C74" s="43">
        <v>8760</v>
      </c>
      <c r="D74" s="43">
        <v>8741.6035159999992</v>
      </c>
      <c r="E74" s="43">
        <v>8760</v>
      </c>
      <c r="F74" s="43">
        <v>8760</v>
      </c>
      <c r="G74" s="45">
        <v>8760</v>
      </c>
      <c r="H74" s="45">
        <v>8760</v>
      </c>
      <c r="I74" s="43">
        <v>8760</v>
      </c>
      <c r="J74" s="43"/>
      <c r="K74" s="43"/>
      <c r="L74" s="43"/>
      <c r="M74" s="43"/>
      <c r="N74" s="43"/>
      <c r="O74" s="45"/>
      <c r="P74" s="45"/>
      <c r="Q74" s="43"/>
      <c r="R74" s="43"/>
      <c r="S74" s="43"/>
      <c r="T74" s="43"/>
      <c r="U74" s="43"/>
      <c r="V74" s="43"/>
      <c r="W74" s="45"/>
      <c r="X74" s="45"/>
      <c r="Y74" s="43"/>
      <c r="Z74" s="43"/>
      <c r="AA74" s="43"/>
      <c r="AB74" s="43"/>
      <c r="AC74" s="43"/>
      <c r="AD74" s="43"/>
      <c r="AE74" s="45"/>
      <c r="AF74" s="45"/>
      <c r="AG74" s="43"/>
    </row>
    <row r="75" spans="1:33">
      <c r="A75" s="27">
        <v>15</v>
      </c>
      <c r="B75" s="43">
        <v>8751.2402340000008</v>
      </c>
      <c r="C75" s="43">
        <v>8760</v>
      </c>
      <c r="D75" s="43">
        <v>8753.8681639999995</v>
      </c>
      <c r="E75" s="43">
        <v>8760</v>
      </c>
      <c r="F75" s="43">
        <v>8760</v>
      </c>
      <c r="G75" s="45">
        <v>8760</v>
      </c>
      <c r="H75" s="45">
        <v>8760</v>
      </c>
      <c r="I75" s="43">
        <v>8760</v>
      </c>
      <c r="J75" s="43"/>
      <c r="K75" s="43"/>
      <c r="L75" s="43"/>
      <c r="M75" s="43"/>
      <c r="N75" s="43"/>
      <c r="O75" s="45"/>
      <c r="P75" s="45"/>
      <c r="Q75" s="43"/>
      <c r="R75" s="43"/>
      <c r="S75" s="43"/>
      <c r="T75" s="43"/>
      <c r="U75" s="43"/>
      <c r="V75" s="43"/>
      <c r="W75" s="45"/>
      <c r="X75" s="45"/>
      <c r="Y75" s="43"/>
      <c r="Z75" s="43"/>
      <c r="AA75" s="43"/>
      <c r="AB75" s="43"/>
      <c r="AC75" s="43"/>
      <c r="AD75" s="43"/>
      <c r="AE75" s="45"/>
      <c r="AF75" s="45"/>
      <c r="AG75" s="43"/>
    </row>
    <row r="76" spans="1:33">
      <c r="A76" s="27">
        <v>16</v>
      </c>
      <c r="B76" s="43">
        <v>8753.8681639999995</v>
      </c>
      <c r="C76" s="43">
        <v>8760</v>
      </c>
      <c r="D76" s="43">
        <v>8754.7441409999992</v>
      </c>
      <c r="E76" s="43">
        <v>8760</v>
      </c>
      <c r="F76" s="43">
        <v>8760</v>
      </c>
      <c r="G76" s="45">
        <v>8760</v>
      </c>
      <c r="H76" s="45">
        <v>8760</v>
      </c>
      <c r="I76" s="43">
        <v>8760</v>
      </c>
      <c r="J76" s="43"/>
      <c r="K76" s="43"/>
      <c r="L76" s="43"/>
      <c r="M76" s="43"/>
      <c r="N76" s="43"/>
      <c r="O76" s="45"/>
      <c r="P76" s="45"/>
      <c r="Q76" s="43"/>
      <c r="R76" s="43"/>
      <c r="S76" s="43"/>
      <c r="T76" s="43"/>
      <c r="U76" s="43"/>
      <c r="V76" s="43"/>
      <c r="W76" s="45"/>
      <c r="X76" s="45"/>
      <c r="Y76" s="43"/>
      <c r="Z76" s="43"/>
      <c r="AA76" s="43"/>
      <c r="AB76" s="43"/>
      <c r="AC76" s="43"/>
      <c r="AD76" s="43"/>
      <c r="AE76" s="45"/>
      <c r="AF76" s="45"/>
      <c r="AG76" s="43"/>
    </row>
    <row r="77" spans="1:33">
      <c r="A77" s="27">
        <v>17</v>
      </c>
      <c r="B77" s="43">
        <v>8756.4960940000001</v>
      </c>
      <c r="C77" s="43">
        <v>8760</v>
      </c>
      <c r="D77" s="43">
        <v>8756.4960940000001</v>
      </c>
      <c r="E77" s="43">
        <v>8760</v>
      </c>
      <c r="F77" s="43">
        <v>8760</v>
      </c>
      <c r="G77" s="45">
        <v>8760</v>
      </c>
      <c r="H77" s="45">
        <v>8760</v>
      </c>
      <c r="I77" s="43">
        <v>8760</v>
      </c>
      <c r="J77" s="43"/>
      <c r="K77" s="43"/>
      <c r="L77" s="43"/>
      <c r="M77" s="43"/>
      <c r="N77" s="43"/>
      <c r="O77" s="45"/>
      <c r="P77" s="45"/>
      <c r="Q77" s="43"/>
      <c r="R77" s="43"/>
      <c r="S77" s="43"/>
      <c r="T77" s="43"/>
      <c r="U77" s="43"/>
      <c r="V77" s="43"/>
      <c r="W77" s="45"/>
      <c r="X77" s="45"/>
      <c r="Y77" s="43"/>
      <c r="Z77" s="43"/>
      <c r="AA77" s="43"/>
      <c r="AB77" s="43"/>
      <c r="AC77" s="43"/>
      <c r="AD77" s="43"/>
      <c r="AE77" s="45"/>
      <c r="AF77" s="45"/>
      <c r="AG77" s="43"/>
    </row>
    <row r="78" spans="1:33">
      <c r="A78" s="27">
        <v>18</v>
      </c>
      <c r="B78" s="43">
        <v>8758.2480469999991</v>
      </c>
      <c r="C78" s="43">
        <v>8760</v>
      </c>
      <c r="D78" s="43">
        <v>8758.2480469999991</v>
      </c>
      <c r="E78" s="43">
        <v>8760</v>
      </c>
      <c r="F78" s="43">
        <v>8760</v>
      </c>
      <c r="G78" s="45">
        <v>8760</v>
      </c>
      <c r="H78" s="45">
        <v>8760</v>
      </c>
      <c r="I78" s="43">
        <v>8760</v>
      </c>
      <c r="J78" s="43"/>
      <c r="K78" s="43"/>
      <c r="L78" s="43"/>
      <c r="M78" s="43"/>
      <c r="N78" s="43"/>
      <c r="O78" s="45"/>
      <c r="P78" s="45"/>
      <c r="Q78" s="43"/>
      <c r="R78" s="43"/>
      <c r="S78" s="43"/>
      <c r="T78" s="43"/>
      <c r="U78" s="43"/>
      <c r="V78" s="43"/>
      <c r="W78" s="45"/>
      <c r="X78" s="45"/>
      <c r="Y78" s="43"/>
      <c r="Z78" s="43"/>
      <c r="AA78" s="43"/>
      <c r="AB78" s="43"/>
      <c r="AC78" s="43"/>
      <c r="AD78" s="43"/>
      <c r="AE78" s="45"/>
      <c r="AF78" s="45"/>
      <c r="AG78" s="43"/>
    </row>
    <row r="79" spans="1:33">
      <c r="A79" s="27">
        <v>19</v>
      </c>
      <c r="B79" s="43">
        <v>8758.2480469999991</v>
      </c>
      <c r="C79" s="43">
        <v>8760</v>
      </c>
      <c r="D79" s="43">
        <v>8757.3720699999994</v>
      </c>
      <c r="E79" s="43">
        <v>8760</v>
      </c>
      <c r="F79" s="43">
        <v>8760</v>
      </c>
      <c r="G79" s="45">
        <v>8760</v>
      </c>
      <c r="H79" s="45">
        <v>8760</v>
      </c>
      <c r="I79" s="43">
        <v>8760</v>
      </c>
      <c r="J79" s="43"/>
      <c r="K79" s="43"/>
      <c r="L79" s="43"/>
      <c r="M79" s="43"/>
      <c r="N79" s="43"/>
      <c r="O79" s="45"/>
      <c r="P79" s="45"/>
      <c r="Q79" s="43"/>
      <c r="R79" s="43"/>
      <c r="S79" s="43"/>
      <c r="T79" s="43"/>
      <c r="U79" s="43"/>
      <c r="V79" s="43"/>
      <c r="W79" s="45"/>
      <c r="X79" s="45"/>
      <c r="Y79" s="43"/>
      <c r="Z79" s="43"/>
      <c r="AA79" s="43"/>
      <c r="AB79" s="43"/>
      <c r="AC79" s="43"/>
      <c r="AD79" s="43"/>
      <c r="AE79" s="45"/>
      <c r="AF79" s="45"/>
      <c r="AG79" s="43"/>
    </row>
    <row r="80" spans="1:33">
      <c r="A80" s="27"/>
      <c r="B80" s="21"/>
      <c r="C80" s="21"/>
      <c r="D80" s="21"/>
      <c r="E80" s="21"/>
      <c r="F80" s="21"/>
      <c r="G80" s="23"/>
      <c r="H80" s="23"/>
      <c r="I80" s="21"/>
      <c r="J80" s="21"/>
      <c r="K80" s="21"/>
      <c r="L80" s="21"/>
      <c r="M80" s="21"/>
      <c r="N80" s="21"/>
      <c r="O80" s="23"/>
      <c r="P80" s="23"/>
      <c r="Q80" s="21"/>
      <c r="R80" s="21"/>
      <c r="S80" s="21"/>
      <c r="T80" s="21"/>
      <c r="U80" s="21"/>
      <c r="V80" s="21"/>
      <c r="W80" s="23"/>
      <c r="X80" s="23"/>
      <c r="Y80" s="21"/>
      <c r="Z80" s="21"/>
      <c r="AA80" s="21"/>
      <c r="AB80" s="21"/>
      <c r="AC80" s="21"/>
      <c r="AD80" s="21"/>
      <c r="AE80" s="23"/>
      <c r="AF80" s="23"/>
      <c r="AG80" s="21"/>
    </row>
    <row r="81" spans="1:33">
      <c r="A81" s="31"/>
      <c r="B81" s="31"/>
      <c r="C81" s="31"/>
      <c r="D81" s="31"/>
      <c r="E81" s="31"/>
      <c r="F81" s="31"/>
      <c r="G81" s="32"/>
      <c r="H81" s="32"/>
      <c r="I81" s="32"/>
      <c r="J81" s="31"/>
      <c r="K81" s="31"/>
      <c r="L81" s="31"/>
      <c r="M81" s="31"/>
      <c r="N81" s="31"/>
      <c r="O81" s="32"/>
      <c r="P81" s="32"/>
      <c r="Q81" s="32"/>
      <c r="R81" s="31"/>
      <c r="S81" s="31"/>
      <c r="T81" s="31"/>
      <c r="U81" s="31"/>
      <c r="V81" s="31"/>
      <c r="W81" s="32"/>
      <c r="X81" s="32"/>
      <c r="Y81" s="32"/>
      <c r="Z81" s="31"/>
      <c r="AA81" s="31"/>
      <c r="AB81" s="31"/>
      <c r="AC81" s="31"/>
      <c r="AD81" s="31"/>
      <c r="AE81" s="32"/>
      <c r="AF81" s="32"/>
      <c r="AG81" s="32"/>
    </row>
    <row r="82" spans="1:33">
      <c r="A82" s="28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  <c r="P82" s="33"/>
      <c r="Q82" s="33"/>
      <c r="R82" s="3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  <c r="AF82" s="33"/>
      <c r="AG82" s="33"/>
    </row>
    <row r="83" spans="1:33" s="42" customFormat="1" ht="25.5">
      <c r="A83" s="39" t="s">
        <v>40</v>
      </c>
      <c r="B83" s="40">
        <v>2.4917584679559801</v>
      </c>
      <c r="C83" s="40">
        <v>-4.9109410397652198</v>
      </c>
      <c r="D83" s="40">
        <v>2.0305076672842599</v>
      </c>
      <c r="E83" s="40">
        <v>-4.7434404030297097</v>
      </c>
      <c r="F83" s="40">
        <v>-4.5724711304578296</v>
      </c>
      <c r="G83" s="40">
        <v>-6.7990869514827699</v>
      </c>
      <c r="H83" s="40">
        <v>-4.6112992553852798</v>
      </c>
      <c r="I83" s="40">
        <v>-6.9074072953139396</v>
      </c>
      <c r="J83" s="40"/>
      <c r="K83" s="40"/>
      <c r="L83" s="40"/>
      <c r="M83" s="40"/>
      <c r="N83" s="40"/>
      <c r="O83" s="40"/>
      <c r="P83" s="40"/>
      <c r="Q83" s="40"/>
      <c r="R83" s="40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  <c r="AF83" s="40"/>
      <c r="AG83" s="40"/>
    </row>
    <row r="84" spans="1:33">
      <c r="B84" s="34"/>
      <c r="C84" s="34"/>
      <c r="D84" s="34"/>
      <c r="E84" s="34"/>
      <c r="G84" s="12"/>
    </row>
    <row r="85" spans="1:33">
      <c r="G85" s="12"/>
    </row>
    <row r="86" spans="1:33">
      <c r="G86" s="12"/>
      <c r="H86" s="10"/>
      <c r="I86" s="10"/>
      <c r="J86" s="10"/>
      <c r="K86" s="10"/>
    </row>
    <row r="87" spans="1:33">
      <c r="G87" s="12"/>
    </row>
    <row r="88" spans="1:33">
      <c r="G88" s="12"/>
    </row>
    <row r="89" spans="1:33">
      <c r="G89" s="12"/>
    </row>
    <row r="90" spans="1:33">
      <c r="G90" s="12"/>
    </row>
    <row r="91" spans="1:33">
      <c r="G91" s="12"/>
    </row>
    <row r="92" spans="1:33">
      <c r="G92" s="12"/>
    </row>
    <row r="93" spans="1:33" s="12" customFormat="1">
      <c r="F93" s="11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</row>
    <row r="94" spans="1:33" s="12" customFormat="1">
      <c r="F94" s="11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</row>
    <row r="95" spans="1:33" s="12" customFormat="1">
      <c r="F95" s="11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</row>
    <row r="96" spans="1:33" s="12" customFormat="1">
      <c r="F96" s="11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</row>
    <row r="97" spans="1:33" s="12" customFormat="1">
      <c r="F97" s="11"/>
      <c r="G97" s="11"/>
      <c r="H97" s="35"/>
      <c r="I97" s="35"/>
      <c r="J97" s="35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</row>
    <row r="98" spans="1:33" s="12" customFormat="1">
      <c r="A98" s="24"/>
      <c r="F98" s="11"/>
      <c r="G98" s="11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</row>
    <row r="99" spans="1:33" s="12" customFormat="1">
      <c r="F99" s="36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</row>
    <row r="100" spans="1:33" s="12" customFormat="1">
      <c r="F100" s="11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</row>
    <row r="101" spans="1:33" s="12" customFormat="1">
      <c r="F101" s="11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</row>
    <row r="102" spans="1:33" s="12" customFormat="1">
      <c r="F102" s="11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</row>
    <row r="103" spans="1:33" s="12" customFormat="1">
      <c r="F103" s="11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</row>
    <row r="104" spans="1:33" s="12" customFormat="1">
      <c r="F104" s="11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</row>
    <row r="105" spans="1:33" s="12" customFormat="1">
      <c r="F105" s="11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</row>
    <row r="106" spans="1:33" s="12" customFormat="1">
      <c r="F106" s="11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</row>
    <row r="107" spans="1:33" s="12" customFormat="1">
      <c r="F107" s="11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</row>
    <row r="108" spans="1:33" s="12" customFormat="1">
      <c r="F108" s="11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</row>
    <row r="109" spans="1:33" s="12" customFormat="1">
      <c r="F109" s="11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</row>
    <row r="110" spans="1:33" s="12" customFormat="1">
      <c r="F110" s="11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</row>
    <row r="111" spans="1:33" s="12" customFormat="1">
      <c r="F111" s="11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</row>
    <row r="112" spans="1:33" s="12" customFormat="1">
      <c r="F112" s="11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</row>
    <row r="114" spans="1:33" s="12" customFormat="1">
      <c r="A114" s="24"/>
      <c r="F114" s="11"/>
      <c r="G114" s="11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</row>
    <row r="115" spans="1:33" s="12" customFormat="1">
      <c r="F115" s="36"/>
      <c r="G115" s="36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</row>
    <row r="124" spans="1:33" s="12" customFormat="1">
      <c r="F124" s="11"/>
      <c r="G124" s="11"/>
      <c r="H124" s="35"/>
      <c r="I124" s="35"/>
      <c r="J124" s="35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</row>
    <row r="126" spans="1:33" s="12" customFormat="1">
      <c r="F126" s="11"/>
      <c r="G126" s="11"/>
      <c r="H126" s="35"/>
      <c r="I126" s="35"/>
      <c r="J126" s="35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</row>
    <row r="128" spans="1:33" s="12" customFormat="1">
      <c r="F128" s="11"/>
      <c r="G128" s="11"/>
      <c r="H128" s="35"/>
      <c r="I128" s="35"/>
      <c r="J128" s="35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</row>
    <row r="130" spans="6:33" s="12" customFormat="1">
      <c r="F130" s="11"/>
      <c r="G130" s="11"/>
      <c r="H130" s="10"/>
      <c r="I130" s="10"/>
      <c r="J130" s="10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</row>
    <row r="132" spans="6:33" s="12" customFormat="1">
      <c r="F132" s="37"/>
      <c r="G132" s="37"/>
      <c r="H132" s="38"/>
      <c r="I132" s="38"/>
      <c r="J132" s="38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</row>
    <row r="133" spans="6:33" s="12" customFormat="1">
      <c r="F133" s="37"/>
      <c r="G133" s="37"/>
      <c r="H133" s="35"/>
      <c r="I133" s="35"/>
      <c r="J133" s="35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</row>
    <row r="134" spans="6:33" s="12" customFormat="1">
      <c r="F134" s="37"/>
      <c r="G134" s="37"/>
      <c r="H134" s="35"/>
      <c r="I134" s="35"/>
      <c r="J134" s="35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</row>
    <row r="135" spans="6:33" s="12" customFormat="1">
      <c r="F135" s="37"/>
      <c r="G135" s="37"/>
      <c r="H135" s="35"/>
      <c r="I135" s="35"/>
      <c r="J135" s="35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</row>
    <row r="136" spans="6:33" s="12" customFormat="1">
      <c r="F136" s="37"/>
      <c r="G136" s="37"/>
      <c r="H136" s="35"/>
      <c r="I136" s="35"/>
      <c r="J136" s="35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</row>
    <row r="137" spans="6:33" s="12" customFormat="1">
      <c r="F137" s="37"/>
      <c r="G137" s="37"/>
      <c r="H137" s="35"/>
      <c r="I137" s="35"/>
      <c r="J137" s="35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</row>
    <row r="138" spans="6:33" s="12" customFormat="1">
      <c r="F138" s="37"/>
      <c r="G138" s="37"/>
      <c r="H138" s="35"/>
      <c r="I138" s="35"/>
      <c r="J138" s="35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</row>
    <row r="139" spans="6:33" s="12" customFormat="1">
      <c r="F139" s="37"/>
      <c r="G139" s="37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</row>
    <row r="140" spans="6:33" s="12" customFormat="1">
      <c r="F140" s="37"/>
      <c r="G140" s="37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</row>
  </sheetData>
  <mergeCells count="5">
    <mergeCell ref="A1:D1"/>
    <mergeCell ref="B43:I43"/>
    <mergeCell ref="J43:Q43"/>
    <mergeCell ref="R43:Y43"/>
    <mergeCell ref="Z43:AG43"/>
  </mergeCells>
  <phoneticPr fontId="1" type="noConversion"/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34"/>
  <sheetViews>
    <sheetView topLeftCell="A37" zoomScaleNormal="100" workbookViewId="0">
      <selection activeCell="J50" sqref="J50"/>
    </sheetView>
  </sheetViews>
  <sheetFormatPr defaultColWidth="9" defaultRowHeight="12.75"/>
  <cols>
    <col min="1" max="1" width="8.625" style="12" customWidth="1"/>
    <col min="2" max="2" width="7.125" style="12" customWidth="1"/>
    <col min="3" max="3" width="8.25" style="12" customWidth="1"/>
    <col min="4" max="4" width="8.375" style="12" customWidth="1"/>
    <col min="5" max="5" width="8.625" style="12" customWidth="1"/>
    <col min="6" max="7" width="7.5" style="11" customWidth="1"/>
    <col min="8" max="17" width="7.5" style="12" customWidth="1"/>
    <col min="18" max="18" width="7.5" style="9" customWidth="1"/>
    <col min="19" max="19" width="9.125" style="9" customWidth="1"/>
    <col min="20" max="20" width="7.5" style="9" customWidth="1"/>
    <col min="21" max="16384" width="9" style="9"/>
  </cols>
  <sheetData>
    <row r="1" spans="1:15" ht="21" customHeight="1">
      <c r="A1" s="160" t="s">
        <v>65</v>
      </c>
      <c r="B1" s="160"/>
      <c r="C1" s="160"/>
      <c r="D1" s="160"/>
      <c r="L1" s="10"/>
      <c r="M1" s="29"/>
      <c r="N1" s="29"/>
      <c r="O1" s="10"/>
    </row>
    <row r="2" spans="1:15">
      <c r="A2" s="25"/>
      <c r="F2" s="13"/>
      <c r="G2" s="13"/>
      <c r="H2" s="24"/>
      <c r="I2" s="24"/>
      <c r="J2" s="24"/>
    </row>
    <row r="3" spans="1:15">
      <c r="A3" s="25"/>
      <c r="F3" s="13"/>
      <c r="G3" s="13"/>
      <c r="H3" s="24"/>
      <c r="I3" s="24"/>
      <c r="J3" s="24"/>
    </row>
    <row r="4" spans="1:15">
      <c r="A4" s="25"/>
      <c r="F4" s="13"/>
      <c r="G4" s="13"/>
      <c r="H4" s="24"/>
      <c r="I4" s="24"/>
      <c r="J4" s="24"/>
    </row>
    <row r="5" spans="1:15">
      <c r="A5" s="25"/>
      <c r="F5" s="13"/>
      <c r="G5" s="13"/>
      <c r="H5" s="24"/>
      <c r="I5" s="24"/>
      <c r="J5" s="24"/>
    </row>
    <row r="6" spans="1:15">
      <c r="A6" s="25"/>
      <c r="F6" s="13"/>
      <c r="G6" s="13"/>
      <c r="H6" s="24"/>
      <c r="I6" s="24"/>
      <c r="J6" s="24"/>
    </row>
    <row r="7" spans="1:15">
      <c r="A7" s="25"/>
      <c r="F7" s="13"/>
      <c r="G7" s="13"/>
      <c r="H7" s="24"/>
      <c r="I7" s="24"/>
      <c r="J7" s="24"/>
    </row>
    <row r="8" spans="1:15">
      <c r="A8" s="25"/>
      <c r="F8" s="13"/>
      <c r="G8" s="13"/>
      <c r="H8" s="24"/>
      <c r="I8" s="24"/>
      <c r="J8" s="24"/>
    </row>
    <row r="9" spans="1:15">
      <c r="A9" s="25"/>
      <c r="F9" s="13"/>
      <c r="G9" s="13"/>
      <c r="H9" s="24"/>
      <c r="I9" s="24"/>
      <c r="J9" s="24"/>
    </row>
    <row r="10" spans="1:15">
      <c r="A10" s="25"/>
      <c r="F10" s="13"/>
      <c r="G10" s="13"/>
      <c r="H10" s="24"/>
      <c r="I10" s="24"/>
      <c r="J10" s="24"/>
    </row>
    <row r="11" spans="1:15">
      <c r="A11" s="25"/>
      <c r="F11" s="13"/>
      <c r="G11" s="13"/>
      <c r="H11" s="24"/>
      <c r="I11" s="24"/>
      <c r="J11" s="24"/>
    </row>
    <row r="12" spans="1:15">
      <c r="A12" s="25"/>
      <c r="F12" s="13"/>
      <c r="G12" s="13"/>
      <c r="H12" s="24"/>
      <c r="I12" s="24"/>
      <c r="J12" s="24"/>
    </row>
    <row r="13" spans="1:15">
      <c r="A13" s="25"/>
      <c r="F13" s="13"/>
      <c r="G13" s="13"/>
      <c r="H13" s="24"/>
      <c r="I13" s="24"/>
      <c r="J13" s="24"/>
    </row>
    <row r="14" spans="1:15">
      <c r="A14" s="25"/>
      <c r="F14" s="13"/>
      <c r="G14" s="13"/>
      <c r="H14" s="24"/>
      <c r="I14" s="24"/>
      <c r="J14" s="24"/>
    </row>
    <row r="15" spans="1:15">
      <c r="A15" s="25"/>
      <c r="F15" s="13"/>
      <c r="G15" s="13"/>
      <c r="H15" s="24"/>
      <c r="I15" s="24"/>
      <c r="J15" s="24"/>
    </row>
    <row r="16" spans="1:15">
      <c r="A16" s="25"/>
      <c r="F16" s="13"/>
      <c r="G16" s="13"/>
      <c r="H16" s="24"/>
      <c r="I16" s="24"/>
      <c r="J16" s="24"/>
    </row>
    <row r="17" spans="1:10">
      <c r="A17" s="25"/>
      <c r="F17" s="13"/>
      <c r="G17" s="13"/>
      <c r="H17" s="24"/>
      <c r="I17" s="24"/>
      <c r="J17" s="24"/>
    </row>
    <row r="18" spans="1:10">
      <c r="A18" s="25"/>
      <c r="F18" s="13"/>
      <c r="G18" s="13"/>
      <c r="H18" s="24"/>
      <c r="I18" s="24"/>
      <c r="J18" s="24"/>
    </row>
    <row r="19" spans="1:10">
      <c r="A19" s="25"/>
      <c r="F19" s="13"/>
      <c r="G19" s="13"/>
      <c r="H19" s="24"/>
      <c r="I19" s="24"/>
      <c r="J19" s="24"/>
    </row>
    <row r="20" spans="1:10">
      <c r="A20" s="25"/>
      <c r="F20" s="13"/>
      <c r="G20" s="13"/>
      <c r="H20" s="24"/>
      <c r="I20" s="24"/>
      <c r="J20" s="24"/>
    </row>
    <row r="21" spans="1:10">
      <c r="A21" s="25"/>
      <c r="F21" s="13"/>
      <c r="G21" s="13"/>
      <c r="H21" s="24"/>
      <c r="I21" s="24"/>
      <c r="J21" s="24"/>
    </row>
    <row r="22" spans="1:10">
      <c r="A22" s="25"/>
      <c r="F22" s="13"/>
      <c r="G22" s="13"/>
      <c r="H22" s="24"/>
      <c r="I22" s="24"/>
      <c r="J22" s="24"/>
    </row>
    <row r="23" spans="1:10">
      <c r="A23" s="25"/>
      <c r="F23" s="13"/>
      <c r="G23" s="13"/>
      <c r="H23" s="24"/>
      <c r="I23" s="24"/>
      <c r="J23" s="24"/>
    </row>
    <row r="24" spans="1:10">
      <c r="A24" s="25"/>
      <c r="F24" s="13"/>
      <c r="G24" s="13"/>
      <c r="H24" s="24"/>
      <c r="I24" s="24"/>
      <c r="J24" s="24"/>
    </row>
    <row r="25" spans="1:10">
      <c r="A25" s="25"/>
      <c r="F25" s="13"/>
      <c r="G25" s="13"/>
      <c r="H25" s="24"/>
      <c r="I25" s="24"/>
      <c r="J25" s="24"/>
    </row>
    <row r="26" spans="1:10">
      <c r="A26" s="25"/>
      <c r="F26" s="13"/>
      <c r="G26" s="13"/>
      <c r="H26" s="24"/>
      <c r="I26" s="24"/>
      <c r="J26" s="24"/>
    </row>
    <row r="27" spans="1:10">
      <c r="A27" s="25"/>
      <c r="F27" s="13"/>
      <c r="G27" s="13"/>
      <c r="H27" s="24"/>
      <c r="I27" s="24"/>
      <c r="J27" s="24"/>
    </row>
    <row r="28" spans="1:10">
      <c r="A28" s="25"/>
      <c r="F28" s="13"/>
      <c r="G28" s="13"/>
      <c r="H28" s="24"/>
      <c r="I28" s="24"/>
      <c r="J28" s="24"/>
    </row>
    <row r="29" spans="1:10">
      <c r="A29" s="25"/>
      <c r="F29" s="13"/>
      <c r="G29" s="13"/>
      <c r="H29" s="24"/>
      <c r="I29" s="24"/>
      <c r="J29" s="24"/>
    </row>
    <row r="30" spans="1:10">
      <c r="A30" s="25"/>
      <c r="F30" s="13"/>
      <c r="G30" s="13"/>
      <c r="H30" s="24"/>
      <c r="I30" s="24"/>
      <c r="J30" s="24"/>
    </row>
    <row r="31" spans="1:10">
      <c r="A31" s="25"/>
      <c r="F31" s="13"/>
      <c r="G31" s="13"/>
      <c r="H31" s="24"/>
      <c r="I31" s="24"/>
      <c r="J31" s="24"/>
    </row>
    <row r="32" spans="1:10">
      <c r="A32" s="25"/>
      <c r="F32" s="13"/>
      <c r="G32" s="13"/>
      <c r="H32" s="24"/>
      <c r="I32" s="24"/>
      <c r="J32" s="24"/>
    </row>
    <row r="33" spans="1:33">
      <c r="A33" s="25"/>
      <c r="F33" s="13"/>
      <c r="G33" s="13"/>
      <c r="H33" s="24"/>
      <c r="I33" s="24"/>
      <c r="J33" s="24"/>
    </row>
    <row r="34" spans="1:33">
      <c r="A34" s="25"/>
      <c r="F34" s="13"/>
      <c r="G34" s="13"/>
      <c r="H34" s="24"/>
      <c r="I34" s="24"/>
      <c r="J34" s="24"/>
    </row>
    <row r="35" spans="1:33">
      <c r="A35" s="25"/>
      <c r="F35" s="13"/>
      <c r="G35" s="13"/>
      <c r="H35" s="24"/>
      <c r="I35" s="24"/>
      <c r="J35" s="24"/>
    </row>
    <row r="36" spans="1:33">
      <c r="A36" s="25"/>
      <c r="F36" s="13"/>
      <c r="G36" s="13"/>
      <c r="H36" s="24"/>
      <c r="I36" s="24"/>
      <c r="J36" s="24"/>
    </row>
    <row r="37" spans="1:33">
      <c r="A37" s="25"/>
      <c r="F37" s="13"/>
      <c r="G37" s="13"/>
      <c r="H37" s="24"/>
      <c r="I37" s="24"/>
      <c r="J37" s="24"/>
    </row>
    <row r="38" spans="1:33">
      <c r="A38" s="25"/>
      <c r="F38" s="13"/>
      <c r="G38" s="13"/>
      <c r="H38" s="24"/>
      <c r="I38" s="24"/>
      <c r="J38" s="24"/>
    </row>
    <row r="39" spans="1:33">
      <c r="A39" s="25"/>
      <c r="F39" s="13"/>
      <c r="G39" s="13"/>
      <c r="H39" s="24"/>
      <c r="I39" s="24"/>
      <c r="J39" s="24"/>
    </row>
    <row r="40" spans="1:33">
      <c r="A40" s="25"/>
      <c r="F40" s="13"/>
      <c r="G40" s="13"/>
      <c r="H40" s="24"/>
      <c r="I40" s="24"/>
      <c r="J40" s="24"/>
    </row>
    <row r="41" spans="1:33">
      <c r="A41" s="25"/>
      <c r="F41" s="13"/>
      <c r="G41" s="13"/>
      <c r="H41" s="24"/>
      <c r="I41" s="24"/>
      <c r="J41" s="24"/>
    </row>
    <row r="42" spans="1:33">
      <c r="A42" s="25"/>
      <c r="F42" s="13"/>
      <c r="G42" s="13"/>
      <c r="H42" s="24"/>
      <c r="I42" s="24"/>
      <c r="J42" s="24"/>
    </row>
    <row r="43" spans="1:33" s="19" customFormat="1" ht="25.5" customHeight="1">
      <c r="A43" s="26"/>
      <c r="B43" s="161" t="s">
        <v>32</v>
      </c>
      <c r="C43" s="162"/>
      <c r="D43" s="162"/>
      <c r="E43" s="162"/>
      <c r="F43" s="162"/>
      <c r="G43" s="162"/>
      <c r="H43" s="162"/>
      <c r="I43" s="163"/>
      <c r="J43" s="161" t="s">
        <v>51</v>
      </c>
      <c r="K43" s="162"/>
      <c r="L43" s="162"/>
      <c r="M43" s="162"/>
      <c r="N43" s="162"/>
      <c r="O43" s="162"/>
      <c r="P43" s="162"/>
      <c r="Q43" s="163"/>
      <c r="R43" s="161" t="s">
        <v>52</v>
      </c>
      <c r="S43" s="162"/>
      <c r="T43" s="162"/>
      <c r="U43" s="162"/>
      <c r="V43" s="162"/>
      <c r="W43" s="162"/>
      <c r="X43" s="162"/>
      <c r="Y43" s="163"/>
      <c r="Z43" s="161" t="s">
        <v>53</v>
      </c>
      <c r="AA43" s="162"/>
      <c r="AB43" s="162"/>
      <c r="AC43" s="162"/>
      <c r="AD43" s="162"/>
      <c r="AE43" s="162"/>
      <c r="AF43" s="162"/>
      <c r="AG43" s="163"/>
    </row>
    <row r="44" spans="1:33" s="16" customFormat="1" ht="112.5" customHeight="1">
      <c r="A44" s="49" t="s">
        <v>60</v>
      </c>
      <c r="B44" s="20" t="s">
        <v>35</v>
      </c>
      <c r="C44" s="20" t="s">
        <v>36</v>
      </c>
      <c r="D44" s="20" t="s">
        <v>47</v>
      </c>
      <c r="E44" s="20" t="s">
        <v>48</v>
      </c>
      <c r="F44" s="20" t="s">
        <v>33</v>
      </c>
      <c r="G44" s="20" t="s">
        <v>34</v>
      </c>
      <c r="H44" s="20" t="s">
        <v>49</v>
      </c>
      <c r="I44" s="20" t="s">
        <v>50</v>
      </c>
      <c r="J44" s="20" t="s">
        <v>35</v>
      </c>
      <c r="K44" s="20" t="s">
        <v>36</v>
      </c>
      <c r="L44" s="20" t="s">
        <v>47</v>
      </c>
      <c r="M44" s="20" t="s">
        <v>48</v>
      </c>
      <c r="N44" s="20" t="s">
        <v>33</v>
      </c>
      <c r="O44" s="20" t="s">
        <v>34</v>
      </c>
      <c r="P44" s="20" t="s">
        <v>49</v>
      </c>
      <c r="Q44" s="20" t="s">
        <v>50</v>
      </c>
      <c r="R44" s="20" t="s">
        <v>35</v>
      </c>
      <c r="S44" s="20" t="s">
        <v>36</v>
      </c>
      <c r="T44" s="20" t="s">
        <v>47</v>
      </c>
      <c r="U44" s="20" t="s">
        <v>48</v>
      </c>
      <c r="V44" s="20" t="s">
        <v>33</v>
      </c>
      <c r="W44" s="20" t="s">
        <v>34</v>
      </c>
      <c r="X44" s="20" t="s">
        <v>49</v>
      </c>
      <c r="Y44" s="20" t="s">
        <v>50</v>
      </c>
      <c r="Z44" s="20" t="s">
        <v>35</v>
      </c>
      <c r="AA44" s="20" t="s">
        <v>36</v>
      </c>
      <c r="AB44" s="20" t="s">
        <v>47</v>
      </c>
      <c r="AC44" s="20" t="s">
        <v>48</v>
      </c>
      <c r="AD44" s="20" t="s">
        <v>33</v>
      </c>
      <c r="AE44" s="20" t="s">
        <v>34</v>
      </c>
      <c r="AF44" s="20" t="s">
        <v>49</v>
      </c>
      <c r="AG44" s="20" t="s">
        <v>50</v>
      </c>
    </row>
    <row r="45" spans="1:33" ht="13.5">
      <c r="A45" s="27">
        <v>-7</v>
      </c>
      <c r="B45" s="43">
        <v>2057.5295409999999</v>
      </c>
      <c r="C45" s="43">
        <v>5544.6049800000001</v>
      </c>
      <c r="D45" s="43">
        <v>2065.9968260000001</v>
      </c>
      <c r="E45" s="43">
        <v>5620.8095700000003</v>
      </c>
      <c r="F45" s="45">
        <v>3237.2927249999998</v>
      </c>
      <c r="G45" s="45">
        <v>6481.6416019999997</v>
      </c>
      <c r="H45" s="45">
        <v>3295.1520999999998</v>
      </c>
      <c r="I45" s="45">
        <v>6488.6977539999998</v>
      </c>
      <c r="J45" s="45"/>
      <c r="K45" s="45"/>
      <c r="L45" s="45"/>
      <c r="M45" s="45"/>
      <c r="N45" s="45"/>
      <c r="O45" s="45"/>
      <c r="P45" s="45"/>
      <c r="Q45" s="46"/>
      <c r="R45" s="43"/>
      <c r="S45" s="43"/>
      <c r="T45" s="43"/>
      <c r="U45" s="43"/>
      <c r="V45" s="45"/>
      <c r="W45" s="45"/>
      <c r="X45" s="45"/>
      <c r="Y45" s="46"/>
      <c r="Z45" s="43"/>
      <c r="AA45" s="43"/>
      <c r="AB45" s="43"/>
      <c r="AC45" s="43"/>
      <c r="AD45" s="45"/>
      <c r="AE45" s="45"/>
      <c r="AF45" s="45"/>
      <c r="AG45" s="46"/>
    </row>
    <row r="46" spans="1:33" ht="13.5">
      <c r="A46" s="27">
        <v>-6</v>
      </c>
      <c r="B46" s="43">
        <v>2708.0927729999999</v>
      </c>
      <c r="C46" s="43">
        <v>6039.9360349999997</v>
      </c>
      <c r="D46" s="43">
        <v>2579.6735840000001</v>
      </c>
      <c r="E46" s="43">
        <v>6128.841797</v>
      </c>
      <c r="F46" s="45">
        <v>4102.3583980000003</v>
      </c>
      <c r="G46" s="45">
        <v>7209.8208009999998</v>
      </c>
      <c r="H46" s="45">
        <v>4205.3759769999997</v>
      </c>
      <c r="I46" s="45">
        <v>7143.4946289999998</v>
      </c>
      <c r="J46" s="45"/>
      <c r="K46" s="45"/>
      <c r="L46" s="45"/>
      <c r="M46" s="45"/>
      <c r="N46" s="45"/>
      <c r="O46" s="45"/>
      <c r="P46" s="45"/>
      <c r="Q46" s="46"/>
      <c r="R46" s="43"/>
      <c r="S46" s="43"/>
      <c r="T46" s="43"/>
      <c r="U46" s="43"/>
      <c r="V46" s="45"/>
      <c r="W46" s="45"/>
      <c r="X46" s="45"/>
      <c r="Y46" s="46"/>
      <c r="Z46" s="43"/>
      <c r="AA46" s="43"/>
      <c r="AB46" s="43"/>
      <c r="AC46" s="43"/>
      <c r="AD46" s="45"/>
      <c r="AE46" s="45"/>
      <c r="AF46" s="45"/>
      <c r="AG46" s="46"/>
    </row>
    <row r="47" spans="1:33">
      <c r="A47" s="27">
        <v>-5</v>
      </c>
      <c r="B47" s="43">
        <v>3261.283203</v>
      </c>
      <c r="C47" s="43">
        <v>6508.4545900000003</v>
      </c>
      <c r="D47" s="43">
        <v>3264.1057129999999</v>
      </c>
      <c r="E47" s="43">
        <v>6621.3505859999996</v>
      </c>
      <c r="F47" s="45">
        <v>4997.0590819999998</v>
      </c>
      <c r="G47" s="45">
        <v>7970.4575199999999</v>
      </c>
      <c r="H47" s="45">
        <v>5023.8720700000003</v>
      </c>
      <c r="I47" s="45">
        <v>7873.0849609999996</v>
      </c>
      <c r="J47" s="45"/>
      <c r="K47" s="45"/>
      <c r="L47" s="45"/>
      <c r="M47" s="45"/>
      <c r="N47" s="45"/>
      <c r="O47" s="45"/>
      <c r="P47" s="45"/>
      <c r="Q47" s="45"/>
      <c r="R47" s="43"/>
      <c r="S47" s="43"/>
      <c r="T47" s="43"/>
      <c r="U47" s="43"/>
      <c r="V47" s="45"/>
      <c r="W47" s="45"/>
      <c r="X47" s="45"/>
      <c r="Y47" s="45"/>
      <c r="Z47" s="43"/>
      <c r="AA47" s="43"/>
      <c r="AB47" s="43"/>
      <c r="AC47" s="43"/>
      <c r="AD47" s="45"/>
      <c r="AE47" s="45"/>
      <c r="AF47" s="45"/>
      <c r="AG47" s="45"/>
    </row>
    <row r="48" spans="1:33">
      <c r="A48" s="27">
        <v>-4</v>
      </c>
      <c r="B48" s="43">
        <v>3879.3889159999999</v>
      </c>
      <c r="C48" s="43">
        <v>7099.7470700000003</v>
      </c>
      <c r="D48" s="43">
        <v>3818.7072750000002</v>
      </c>
      <c r="E48" s="43">
        <v>7168.8959960000002</v>
      </c>
      <c r="F48" s="45">
        <v>5711.1264650000003</v>
      </c>
      <c r="G48" s="45">
        <v>8629.4882809999999</v>
      </c>
      <c r="H48" s="45">
        <v>5824.0224609999996</v>
      </c>
      <c r="I48" s="45">
        <v>8616.7871090000008</v>
      </c>
      <c r="J48" s="45"/>
      <c r="K48" s="45"/>
      <c r="L48" s="45"/>
      <c r="M48" s="45"/>
      <c r="N48" s="45"/>
      <c r="O48" s="45"/>
      <c r="P48" s="45"/>
      <c r="Q48" s="45"/>
      <c r="R48" s="43"/>
      <c r="S48" s="43"/>
      <c r="T48" s="43"/>
      <c r="U48" s="43"/>
      <c r="V48" s="45"/>
      <c r="W48" s="45"/>
      <c r="X48" s="45"/>
      <c r="Y48" s="45"/>
      <c r="Z48" s="43"/>
      <c r="AA48" s="43"/>
      <c r="AB48" s="43"/>
      <c r="AC48" s="43"/>
      <c r="AD48" s="45"/>
      <c r="AE48" s="45"/>
      <c r="AF48" s="45"/>
      <c r="AG48" s="45"/>
    </row>
    <row r="49" spans="1:33">
      <c r="A49" s="27">
        <v>-3</v>
      </c>
      <c r="B49" s="43">
        <v>4342.2622069999998</v>
      </c>
      <c r="C49" s="43">
        <v>7613.423828</v>
      </c>
      <c r="D49" s="43">
        <v>4347.9072269999997</v>
      </c>
      <c r="E49" s="43">
        <v>7796.8798829999996</v>
      </c>
      <c r="F49" s="45">
        <v>6422.3710940000001</v>
      </c>
      <c r="G49" s="45">
        <v>9313.9199219999991</v>
      </c>
      <c r="H49" s="45">
        <v>6531.0336909999996</v>
      </c>
      <c r="I49" s="45">
        <v>9395.7695309999999</v>
      </c>
      <c r="J49" s="45"/>
      <c r="K49" s="45"/>
      <c r="L49" s="45"/>
      <c r="M49" s="45"/>
      <c r="N49" s="45"/>
      <c r="O49" s="45"/>
      <c r="P49" s="45"/>
      <c r="Q49" s="45"/>
      <c r="R49" s="43"/>
      <c r="S49" s="43"/>
      <c r="T49" s="43"/>
      <c r="U49" s="43"/>
      <c r="V49" s="45"/>
      <c r="W49" s="45"/>
      <c r="X49" s="45"/>
      <c r="Y49" s="45"/>
      <c r="Z49" s="43"/>
      <c r="AA49" s="43"/>
      <c r="AB49" s="43"/>
      <c r="AC49" s="43"/>
      <c r="AD49" s="45"/>
      <c r="AE49" s="45"/>
      <c r="AF49" s="45"/>
      <c r="AG49" s="45"/>
    </row>
    <row r="50" spans="1:33">
      <c r="A50" s="27">
        <v>-2</v>
      </c>
      <c r="B50" s="43">
        <v>4929.3217770000001</v>
      </c>
      <c r="C50" s="43">
        <v>8213.1835940000001</v>
      </c>
      <c r="D50" s="43">
        <v>4796.6689450000003</v>
      </c>
      <c r="E50" s="43">
        <v>8396.6396480000003</v>
      </c>
      <c r="F50" s="45">
        <v>7123.7377930000002</v>
      </c>
      <c r="G50" s="45">
        <v>10030.809569999999</v>
      </c>
      <c r="H50" s="45">
        <v>7278.9697269999997</v>
      </c>
      <c r="I50" s="45">
        <v>10099.958008</v>
      </c>
      <c r="J50" s="45"/>
      <c r="K50" s="45"/>
      <c r="L50" s="45"/>
      <c r="M50" s="45"/>
      <c r="N50" s="45"/>
      <c r="O50" s="45"/>
      <c r="P50" s="45"/>
      <c r="Q50" s="45"/>
      <c r="R50" s="43"/>
      <c r="S50" s="43"/>
      <c r="T50" s="43"/>
      <c r="U50" s="43"/>
      <c r="V50" s="45"/>
      <c r="W50" s="45"/>
      <c r="X50" s="45"/>
      <c r="Y50" s="45"/>
      <c r="Z50" s="43"/>
      <c r="AA50" s="43"/>
      <c r="AB50" s="43"/>
      <c r="AC50" s="43"/>
      <c r="AD50" s="45"/>
      <c r="AE50" s="45"/>
      <c r="AF50" s="45"/>
      <c r="AG50" s="45"/>
    </row>
    <row r="51" spans="1:33" ht="13.5">
      <c r="A51" s="27">
        <v>-1</v>
      </c>
      <c r="B51" s="43">
        <v>5419.0078130000002</v>
      </c>
      <c r="C51" s="43">
        <v>8867.9804690000001</v>
      </c>
      <c r="D51" s="43">
        <v>5341.3920900000003</v>
      </c>
      <c r="E51" s="43">
        <v>9014.7451170000004</v>
      </c>
      <c r="F51" s="45">
        <v>7998.6816410000001</v>
      </c>
      <c r="G51" s="45">
        <v>10744.876953000001</v>
      </c>
      <c r="H51" s="45">
        <v>8091.8208009999998</v>
      </c>
      <c r="I51" s="45">
        <v>10757.577148</v>
      </c>
      <c r="J51" s="45"/>
      <c r="K51" s="45"/>
      <c r="L51" s="45"/>
      <c r="M51" s="45"/>
      <c r="N51" s="45"/>
      <c r="O51" s="45"/>
      <c r="P51" s="45"/>
      <c r="Q51" s="46"/>
      <c r="R51" s="43"/>
      <c r="S51" s="43"/>
      <c r="T51" s="43"/>
      <c r="U51" s="43"/>
      <c r="V51" s="45"/>
      <c r="W51" s="45"/>
      <c r="X51" s="45"/>
      <c r="Y51" s="46"/>
      <c r="Z51" s="43"/>
      <c r="AA51" s="43"/>
      <c r="AB51" s="43"/>
      <c r="AC51" s="43"/>
      <c r="AD51" s="45"/>
      <c r="AE51" s="45"/>
      <c r="AF51" s="45"/>
      <c r="AG51" s="46"/>
    </row>
    <row r="52" spans="1:33" ht="13.5">
      <c r="A52" s="27">
        <v>0</v>
      </c>
      <c r="B52" s="43">
        <v>5815.5551759999998</v>
      </c>
      <c r="C52" s="43">
        <v>9504.4316409999992</v>
      </c>
      <c r="D52" s="43">
        <v>5819.7885740000002</v>
      </c>
      <c r="E52" s="43">
        <v>9630.0283199999994</v>
      </c>
      <c r="F52" s="45">
        <v>9114.9404300000006</v>
      </c>
      <c r="G52" s="45">
        <v>11700.258789</v>
      </c>
      <c r="H52" s="45">
        <v>9212.3134769999997</v>
      </c>
      <c r="I52" s="45">
        <v>11643.811523</v>
      </c>
      <c r="J52" s="45"/>
      <c r="K52" s="45"/>
      <c r="L52" s="45"/>
      <c r="M52" s="45"/>
      <c r="N52" s="45"/>
      <c r="O52" s="45"/>
      <c r="P52" s="45"/>
      <c r="Q52" s="46"/>
      <c r="R52" s="43"/>
      <c r="S52" s="43"/>
      <c r="T52" s="43"/>
      <c r="U52" s="43"/>
      <c r="V52" s="45"/>
      <c r="W52" s="45"/>
      <c r="X52" s="45"/>
      <c r="Y52" s="46"/>
      <c r="Z52" s="43"/>
      <c r="AA52" s="43"/>
      <c r="AB52" s="43"/>
      <c r="AC52" s="43"/>
      <c r="AD52" s="45"/>
      <c r="AE52" s="45"/>
      <c r="AF52" s="45"/>
      <c r="AG52" s="46"/>
    </row>
    <row r="53" spans="1:33" ht="13.5">
      <c r="A53" s="27">
        <v>1</v>
      </c>
      <c r="B53" s="43">
        <v>6392.7358400000003</v>
      </c>
      <c r="C53" s="43">
        <v>10162.050781</v>
      </c>
      <c r="D53" s="43">
        <v>6319.3535160000001</v>
      </c>
      <c r="E53" s="43">
        <v>10248.134765999999</v>
      </c>
      <c r="F53" s="45">
        <v>10366.674805000001</v>
      </c>
      <c r="G53" s="45">
        <v>12376.223633</v>
      </c>
      <c r="H53" s="45">
        <v>10424.534180000001</v>
      </c>
      <c r="I53" s="45">
        <v>12338.122069999999</v>
      </c>
      <c r="J53" s="45"/>
      <c r="K53" s="45"/>
      <c r="L53" s="45"/>
      <c r="M53" s="45"/>
      <c r="N53" s="45"/>
      <c r="O53" s="45"/>
      <c r="P53" s="45"/>
      <c r="Q53" s="46"/>
      <c r="R53" s="43"/>
      <c r="S53" s="43"/>
      <c r="T53" s="43"/>
      <c r="U53" s="43"/>
      <c r="V53" s="45"/>
      <c r="W53" s="45"/>
      <c r="X53" s="45"/>
      <c r="Y53" s="46"/>
      <c r="Z53" s="43"/>
      <c r="AA53" s="43"/>
      <c r="AB53" s="43"/>
      <c r="AC53" s="43"/>
      <c r="AD53" s="45"/>
      <c r="AE53" s="45"/>
      <c r="AF53" s="45"/>
      <c r="AG53" s="46"/>
    </row>
    <row r="54" spans="1:33" ht="13.5">
      <c r="A54" s="27">
        <v>2</v>
      </c>
      <c r="B54" s="43">
        <v>6862.6655270000001</v>
      </c>
      <c r="C54" s="43">
        <v>10709.596680000001</v>
      </c>
      <c r="D54" s="43">
        <v>6817.5073240000002</v>
      </c>
      <c r="E54" s="43">
        <v>10898.697265999999</v>
      </c>
      <c r="F54" s="45">
        <v>11560.550781</v>
      </c>
      <c r="G54" s="45">
        <v>13022.553711</v>
      </c>
      <c r="H54" s="45">
        <v>11543.616211</v>
      </c>
      <c r="I54" s="45">
        <v>13007.030273</v>
      </c>
      <c r="J54" s="45"/>
      <c r="K54" s="45"/>
      <c r="L54" s="45"/>
      <c r="M54" s="45"/>
      <c r="N54" s="45"/>
      <c r="O54" s="45"/>
      <c r="P54" s="45"/>
      <c r="Q54" s="46"/>
      <c r="R54" s="43"/>
      <c r="S54" s="43"/>
      <c r="T54" s="43"/>
      <c r="U54" s="43"/>
      <c r="V54" s="45"/>
      <c r="W54" s="45"/>
      <c r="X54" s="45"/>
      <c r="Y54" s="46"/>
      <c r="Z54" s="43"/>
      <c r="AA54" s="43"/>
      <c r="AB54" s="43"/>
      <c r="AC54" s="43"/>
      <c r="AD54" s="45"/>
      <c r="AE54" s="45"/>
      <c r="AF54" s="45"/>
      <c r="AG54" s="46"/>
    </row>
    <row r="55" spans="1:33" ht="13.5">
      <c r="A55" s="27">
        <v>3</v>
      </c>
      <c r="B55" s="43">
        <v>7380.576172</v>
      </c>
      <c r="C55" s="43">
        <v>11276.899414</v>
      </c>
      <c r="D55" s="43">
        <v>7373.5200199999999</v>
      </c>
      <c r="E55" s="43">
        <v>11420.841796999999</v>
      </c>
      <c r="F55" s="45">
        <v>12469.363281</v>
      </c>
      <c r="G55" s="45">
        <v>13386.643555000001</v>
      </c>
      <c r="H55" s="45">
        <v>12556.857421999999</v>
      </c>
      <c r="I55" s="45">
        <v>13395.110352</v>
      </c>
      <c r="J55" s="45"/>
      <c r="K55" s="45"/>
      <c r="L55" s="45"/>
      <c r="M55" s="45"/>
      <c r="N55" s="45"/>
      <c r="O55" s="45"/>
      <c r="P55" s="45"/>
      <c r="Q55" s="46"/>
      <c r="R55" s="43"/>
      <c r="S55" s="43"/>
      <c r="T55" s="43"/>
      <c r="U55" s="43"/>
      <c r="V55" s="45"/>
      <c r="W55" s="45"/>
      <c r="X55" s="45"/>
      <c r="Y55" s="46"/>
      <c r="Z55" s="43"/>
      <c r="AA55" s="43"/>
      <c r="AB55" s="43"/>
      <c r="AC55" s="43"/>
      <c r="AD55" s="45"/>
      <c r="AE55" s="45"/>
      <c r="AF55" s="45"/>
      <c r="AG55" s="46"/>
    </row>
    <row r="56" spans="1:33" ht="13.5">
      <c r="A56" s="27">
        <v>4</v>
      </c>
      <c r="B56" s="43">
        <v>7976.1025390000004</v>
      </c>
      <c r="C56" s="43">
        <v>11783.519531</v>
      </c>
      <c r="D56" s="43">
        <v>7928.1215819999998</v>
      </c>
      <c r="E56" s="43">
        <v>11887.949219</v>
      </c>
      <c r="F56" s="45">
        <v>13246.934569999999</v>
      </c>
      <c r="G56" s="45">
        <v>13723.919921999999</v>
      </c>
      <c r="H56" s="45">
        <v>13217.298828000001</v>
      </c>
      <c r="I56" s="45">
        <v>13725.331055000001</v>
      </c>
      <c r="J56" s="45"/>
      <c r="K56" s="45"/>
      <c r="L56" s="45"/>
      <c r="M56" s="45"/>
      <c r="N56" s="45"/>
      <c r="O56" s="45"/>
      <c r="P56" s="45"/>
      <c r="Q56" s="46"/>
      <c r="R56" s="43"/>
      <c r="S56" s="43"/>
      <c r="T56" s="43"/>
      <c r="U56" s="43"/>
      <c r="V56" s="45"/>
      <c r="W56" s="45"/>
      <c r="X56" s="45"/>
      <c r="Y56" s="46"/>
      <c r="Z56" s="43"/>
      <c r="AA56" s="43"/>
      <c r="AB56" s="43"/>
      <c r="AC56" s="43"/>
      <c r="AD56" s="45"/>
      <c r="AE56" s="45"/>
      <c r="AF56" s="45"/>
      <c r="AG56" s="46"/>
    </row>
    <row r="57" spans="1:33" ht="13.5">
      <c r="A57" s="27">
        <v>5</v>
      </c>
      <c r="B57" s="43">
        <v>8604.0859380000002</v>
      </c>
      <c r="C57" s="43">
        <v>12250.626953000001</v>
      </c>
      <c r="D57" s="43">
        <v>8539.1708980000003</v>
      </c>
      <c r="E57" s="43">
        <v>12295.785156</v>
      </c>
      <c r="F57" s="45">
        <v>13644.892578000001</v>
      </c>
      <c r="G57" s="45">
        <v>13893.263671999999</v>
      </c>
      <c r="H57" s="45">
        <v>13664.649414</v>
      </c>
      <c r="I57" s="45">
        <v>13891.852539</v>
      </c>
      <c r="J57" s="45"/>
      <c r="K57" s="45"/>
      <c r="L57" s="45"/>
      <c r="M57" s="45"/>
      <c r="N57" s="45"/>
      <c r="O57" s="45"/>
      <c r="P57" s="45"/>
      <c r="Q57" s="46"/>
      <c r="R57" s="43"/>
      <c r="S57" s="43"/>
      <c r="T57" s="43"/>
      <c r="U57" s="43"/>
      <c r="V57" s="45"/>
      <c r="W57" s="45"/>
      <c r="X57" s="45"/>
      <c r="Y57" s="46"/>
      <c r="Z57" s="43"/>
      <c r="AA57" s="43"/>
      <c r="AB57" s="43"/>
      <c r="AC57" s="43"/>
      <c r="AD57" s="45"/>
      <c r="AE57" s="45"/>
      <c r="AF57" s="45"/>
      <c r="AG57" s="46"/>
    </row>
    <row r="58" spans="1:33" ht="13.5">
      <c r="A58" s="27">
        <v>6</v>
      </c>
      <c r="B58" s="43">
        <v>9241.9492190000001</v>
      </c>
      <c r="C58" s="43">
        <v>12648.585938</v>
      </c>
      <c r="D58" s="43">
        <v>9174.2109380000002</v>
      </c>
      <c r="E58" s="43">
        <v>12679.631836</v>
      </c>
      <c r="F58" s="45">
        <v>13910.198242</v>
      </c>
      <c r="G58" s="45">
        <v>14001.926758</v>
      </c>
      <c r="H58" s="45">
        <v>13903.142578000001</v>
      </c>
      <c r="I58" s="45">
        <v>14001.926758</v>
      </c>
      <c r="J58" s="45"/>
      <c r="K58" s="45"/>
      <c r="L58" s="45"/>
      <c r="M58" s="45"/>
      <c r="N58" s="45"/>
      <c r="O58" s="45"/>
      <c r="P58" s="45"/>
      <c r="Q58" s="46"/>
      <c r="R58" s="43"/>
      <c r="S58" s="43"/>
      <c r="T58" s="43"/>
      <c r="U58" s="43"/>
      <c r="V58" s="45"/>
      <c r="W58" s="45"/>
      <c r="X58" s="45"/>
      <c r="Y58" s="46"/>
      <c r="Z58" s="43"/>
      <c r="AA58" s="43"/>
      <c r="AB58" s="43"/>
      <c r="AC58" s="43"/>
      <c r="AD58" s="45"/>
      <c r="AE58" s="45"/>
      <c r="AF58" s="45"/>
      <c r="AG58" s="46"/>
    </row>
    <row r="59" spans="1:33" ht="13.5">
      <c r="A59" s="27">
        <v>7</v>
      </c>
      <c r="B59" s="43">
        <v>9943.3154300000006</v>
      </c>
      <c r="C59" s="43">
        <v>12988.684569999999</v>
      </c>
      <c r="D59" s="43">
        <v>9874.1660159999992</v>
      </c>
      <c r="E59" s="43">
        <v>13052.188477</v>
      </c>
      <c r="F59" s="45">
        <v>14023.094727</v>
      </c>
      <c r="G59" s="45">
        <v>14066.841796999999</v>
      </c>
      <c r="H59" s="45">
        <v>14024.505859000001</v>
      </c>
      <c r="I59" s="46">
        <v>14068.252930000001</v>
      </c>
      <c r="J59" s="43"/>
      <c r="K59" s="43"/>
      <c r="L59" s="43"/>
      <c r="M59" s="43"/>
      <c r="N59" s="45"/>
      <c r="O59" s="45"/>
      <c r="P59" s="45"/>
      <c r="Q59" s="46"/>
      <c r="R59" s="43"/>
      <c r="S59" s="43"/>
      <c r="T59" s="43"/>
      <c r="U59" s="43"/>
      <c r="V59" s="45"/>
      <c r="W59" s="45"/>
      <c r="X59" s="45"/>
      <c r="Y59" s="46"/>
      <c r="Z59" s="43"/>
      <c r="AA59" s="43"/>
      <c r="AB59" s="43"/>
      <c r="AC59" s="43"/>
      <c r="AD59" s="45"/>
      <c r="AE59" s="45"/>
      <c r="AF59" s="45"/>
      <c r="AG59" s="46"/>
    </row>
    <row r="60" spans="1:33" ht="13.5">
      <c r="A60" s="27">
        <v>8</v>
      </c>
      <c r="B60" s="43">
        <v>10574.122069999999</v>
      </c>
      <c r="C60" s="43">
        <v>13251.167969</v>
      </c>
      <c r="D60" s="43">
        <v>10507.794921999999</v>
      </c>
      <c r="E60" s="43">
        <v>13348.541015999999</v>
      </c>
      <c r="F60" s="45">
        <v>14082.365234000001</v>
      </c>
      <c r="G60" s="45">
        <v>14086.598633</v>
      </c>
      <c r="H60" s="45">
        <v>14078.130859000001</v>
      </c>
      <c r="I60" s="46">
        <v>14095.065430000001</v>
      </c>
      <c r="J60" s="43"/>
      <c r="K60" s="43"/>
      <c r="L60" s="43"/>
      <c r="M60" s="43"/>
      <c r="N60" s="45"/>
      <c r="O60" s="45"/>
      <c r="P60" s="45"/>
      <c r="Q60" s="46"/>
      <c r="R60" s="43"/>
      <c r="S60" s="43"/>
      <c r="T60" s="43"/>
      <c r="U60" s="43"/>
      <c r="V60" s="45"/>
      <c r="W60" s="45"/>
      <c r="X60" s="45"/>
      <c r="Y60" s="46"/>
      <c r="Z60" s="43"/>
      <c r="AA60" s="43"/>
      <c r="AB60" s="43"/>
      <c r="AC60" s="43"/>
      <c r="AD60" s="45"/>
      <c r="AE60" s="45"/>
      <c r="AF60" s="45"/>
      <c r="AG60" s="46"/>
    </row>
    <row r="61" spans="1:33" ht="13.5">
      <c r="A61" s="27">
        <v>9</v>
      </c>
      <c r="B61" s="43">
        <v>11204.927734000001</v>
      </c>
      <c r="C61" s="43">
        <v>13475.548828000001</v>
      </c>
      <c r="D61" s="43">
        <v>11189.405273</v>
      </c>
      <c r="E61" s="43">
        <v>13519.295898</v>
      </c>
      <c r="F61" s="45">
        <v>14103.533203000001</v>
      </c>
      <c r="G61" s="45">
        <v>14106.355469</v>
      </c>
      <c r="H61" s="45">
        <v>14104.944336</v>
      </c>
      <c r="I61" s="46">
        <v>14109.177734000001</v>
      </c>
      <c r="J61" s="43"/>
      <c r="K61" s="43"/>
      <c r="L61" s="43"/>
      <c r="M61" s="43"/>
      <c r="N61" s="45"/>
      <c r="O61" s="45"/>
      <c r="P61" s="45"/>
      <c r="Q61" s="46"/>
      <c r="R61" s="43"/>
      <c r="S61" s="43"/>
      <c r="T61" s="43"/>
      <c r="U61" s="43"/>
      <c r="V61" s="45"/>
      <c r="W61" s="45"/>
      <c r="X61" s="45"/>
      <c r="Y61" s="46"/>
      <c r="Z61" s="43"/>
      <c r="AA61" s="43"/>
      <c r="AB61" s="43"/>
      <c r="AC61" s="43"/>
      <c r="AD61" s="45"/>
      <c r="AE61" s="45"/>
      <c r="AF61" s="45"/>
      <c r="AG61" s="46"/>
    </row>
    <row r="62" spans="1:33" ht="13.5">
      <c r="A62" s="27">
        <v>10</v>
      </c>
      <c r="B62" s="43">
        <v>11744.006836</v>
      </c>
      <c r="C62" s="43">
        <v>13651.949219</v>
      </c>
      <c r="D62" s="43">
        <v>11806.099609000001</v>
      </c>
      <c r="E62" s="43">
        <v>13698.518555000001</v>
      </c>
      <c r="F62" s="45">
        <v>14104.944336</v>
      </c>
      <c r="G62" s="45">
        <v>14106.355469</v>
      </c>
      <c r="H62" s="45">
        <v>14106.355469</v>
      </c>
      <c r="I62" s="46">
        <v>14109.177734000001</v>
      </c>
      <c r="J62" s="43"/>
      <c r="K62" s="43"/>
      <c r="L62" s="43"/>
      <c r="M62" s="43"/>
      <c r="N62" s="45"/>
      <c r="O62" s="45"/>
      <c r="P62" s="45"/>
      <c r="Q62" s="46"/>
      <c r="R62" s="43"/>
      <c r="S62" s="43"/>
      <c r="T62" s="43"/>
      <c r="U62" s="43"/>
      <c r="V62" s="45"/>
      <c r="W62" s="45"/>
      <c r="X62" s="45"/>
      <c r="Y62" s="46"/>
      <c r="Z62" s="43"/>
      <c r="AA62" s="43"/>
      <c r="AB62" s="43"/>
      <c r="AC62" s="43"/>
      <c r="AD62" s="45"/>
      <c r="AE62" s="45"/>
      <c r="AF62" s="45"/>
      <c r="AG62" s="46"/>
    </row>
    <row r="63" spans="1:33" ht="13.5">
      <c r="A63" s="27">
        <v>11</v>
      </c>
      <c r="B63" s="43">
        <v>12301.430664</v>
      </c>
      <c r="C63" s="43">
        <v>13777.545898</v>
      </c>
      <c r="D63" s="43">
        <v>12208.291015999999</v>
      </c>
      <c r="E63" s="43">
        <v>13826.9375</v>
      </c>
      <c r="F63" s="45">
        <v>14112</v>
      </c>
      <c r="G63" s="45">
        <v>14107.766602</v>
      </c>
      <c r="H63" s="45">
        <v>14110.588867</v>
      </c>
      <c r="I63" s="46">
        <v>14112</v>
      </c>
      <c r="J63" s="43"/>
      <c r="K63" s="43"/>
      <c r="L63" s="43"/>
      <c r="M63" s="43"/>
      <c r="N63" s="45"/>
      <c r="O63" s="45"/>
      <c r="P63" s="45"/>
      <c r="Q63" s="46"/>
      <c r="R63" s="43"/>
      <c r="S63" s="43"/>
      <c r="T63" s="43"/>
      <c r="U63" s="43"/>
      <c r="V63" s="45"/>
      <c r="W63" s="45"/>
      <c r="X63" s="45"/>
      <c r="Y63" s="46"/>
      <c r="Z63" s="43"/>
      <c r="AA63" s="43"/>
      <c r="AB63" s="43"/>
      <c r="AC63" s="43"/>
      <c r="AD63" s="45"/>
      <c r="AE63" s="45"/>
      <c r="AF63" s="45"/>
      <c r="AG63" s="46"/>
    </row>
    <row r="64" spans="1:33" ht="13.5">
      <c r="A64" s="27">
        <v>12</v>
      </c>
      <c r="B64" s="43">
        <v>12700.799805000001</v>
      </c>
      <c r="C64" s="43">
        <v>13893.263671999999</v>
      </c>
      <c r="D64" s="43">
        <v>12713.500977</v>
      </c>
      <c r="E64" s="43">
        <v>13914.431640999999</v>
      </c>
      <c r="F64" s="45">
        <v>14112</v>
      </c>
      <c r="G64" s="45">
        <v>14110.588867</v>
      </c>
      <c r="H64" s="45">
        <v>14110.588867</v>
      </c>
      <c r="I64" s="46">
        <v>14112</v>
      </c>
      <c r="J64" s="43"/>
      <c r="K64" s="43"/>
      <c r="L64" s="43"/>
      <c r="M64" s="43"/>
      <c r="N64" s="45"/>
      <c r="O64" s="45"/>
      <c r="P64" s="45"/>
      <c r="Q64" s="46"/>
      <c r="R64" s="43"/>
      <c r="S64" s="43"/>
      <c r="T64" s="43"/>
      <c r="U64" s="43"/>
      <c r="V64" s="45"/>
      <c r="W64" s="45"/>
      <c r="X64" s="45"/>
      <c r="Y64" s="46"/>
      <c r="Z64" s="43"/>
      <c r="AA64" s="43"/>
      <c r="AB64" s="43"/>
      <c r="AC64" s="43"/>
      <c r="AD64" s="45"/>
      <c r="AE64" s="45"/>
      <c r="AF64" s="45"/>
      <c r="AG64" s="46"/>
    </row>
    <row r="65" spans="1:33" ht="13.5">
      <c r="A65" s="27">
        <v>13</v>
      </c>
      <c r="B65" s="43">
        <v>13084.646484000001</v>
      </c>
      <c r="C65" s="43">
        <v>13958.179688</v>
      </c>
      <c r="D65" s="43">
        <v>13015.498046999999</v>
      </c>
      <c r="E65" s="43">
        <v>13966.646484000001</v>
      </c>
      <c r="F65" s="45">
        <v>14112</v>
      </c>
      <c r="G65" s="45">
        <v>14112</v>
      </c>
      <c r="H65" s="45">
        <v>14112</v>
      </c>
      <c r="I65" s="46">
        <v>14112</v>
      </c>
      <c r="J65" s="43"/>
      <c r="K65" s="43"/>
      <c r="L65" s="43"/>
      <c r="M65" s="43"/>
      <c r="N65" s="45"/>
      <c r="O65" s="45"/>
      <c r="P65" s="45"/>
      <c r="Q65" s="46"/>
      <c r="R65" s="43"/>
      <c r="S65" s="43"/>
      <c r="T65" s="43"/>
      <c r="U65" s="43"/>
      <c r="V65" s="45"/>
      <c r="W65" s="45"/>
      <c r="X65" s="45"/>
      <c r="Y65" s="46"/>
      <c r="Z65" s="43"/>
      <c r="AA65" s="43"/>
      <c r="AB65" s="43"/>
      <c r="AC65" s="43"/>
      <c r="AD65" s="45"/>
      <c r="AE65" s="45"/>
      <c r="AF65" s="45"/>
      <c r="AG65" s="46"/>
    </row>
    <row r="66" spans="1:33" ht="13.5">
      <c r="A66" s="27">
        <v>14</v>
      </c>
      <c r="B66" s="43">
        <v>13364.064453000001</v>
      </c>
      <c r="C66" s="43">
        <v>14004.749023</v>
      </c>
      <c r="D66" s="43">
        <v>13380.998046999999</v>
      </c>
      <c r="E66" s="43">
        <v>14025.916992</v>
      </c>
      <c r="F66" s="45">
        <v>14112</v>
      </c>
      <c r="G66" s="45">
        <v>14112</v>
      </c>
      <c r="H66" s="45">
        <v>14112</v>
      </c>
      <c r="I66" s="46">
        <v>14112</v>
      </c>
      <c r="J66" s="43"/>
      <c r="K66" s="43"/>
      <c r="L66" s="43"/>
      <c r="M66" s="43"/>
      <c r="N66" s="45"/>
      <c r="O66" s="45"/>
      <c r="P66" s="45"/>
      <c r="Q66" s="46"/>
      <c r="R66" s="43"/>
      <c r="S66" s="43"/>
      <c r="T66" s="43"/>
      <c r="U66" s="43"/>
      <c r="V66" s="45"/>
      <c r="W66" s="45"/>
      <c r="X66" s="45"/>
      <c r="Y66" s="46"/>
      <c r="Z66" s="43"/>
      <c r="AA66" s="43"/>
      <c r="AB66" s="43"/>
      <c r="AC66" s="43"/>
      <c r="AD66" s="45"/>
      <c r="AE66" s="45"/>
      <c r="AF66" s="45"/>
      <c r="AG66" s="46"/>
    </row>
    <row r="67" spans="1:33">
      <c r="A67" s="27">
        <v>15</v>
      </c>
      <c r="B67" s="43">
        <v>13591.267578000001</v>
      </c>
      <c r="C67" s="43">
        <v>14042.851563</v>
      </c>
      <c r="D67" s="43">
        <v>13563.042969</v>
      </c>
      <c r="E67" s="43">
        <v>14045.673828000001</v>
      </c>
      <c r="F67" s="43">
        <v>14112</v>
      </c>
      <c r="G67" s="45">
        <v>14112</v>
      </c>
      <c r="H67" s="45">
        <v>14112</v>
      </c>
      <c r="I67" s="43">
        <v>14112</v>
      </c>
      <c r="J67" s="43"/>
      <c r="K67" s="43"/>
      <c r="L67" s="43"/>
      <c r="M67" s="43"/>
      <c r="N67" s="43"/>
      <c r="O67" s="45"/>
      <c r="P67" s="45"/>
      <c r="Q67" s="43"/>
      <c r="R67" s="43"/>
      <c r="S67" s="43"/>
      <c r="T67" s="43"/>
      <c r="U67" s="43"/>
      <c r="V67" s="43"/>
      <c r="W67" s="45"/>
      <c r="X67" s="45"/>
      <c r="Y67" s="43"/>
      <c r="Z67" s="43"/>
      <c r="AA67" s="43"/>
      <c r="AB67" s="43"/>
      <c r="AC67" s="43"/>
      <c r="AD67" s="43"/>
      <c r="AE67" s="45"/>
      <c r="AF67" s="45"/>
      <c r="AG67" s="43"/>
    </row>
    <row r="68" spans="1:33">
      <c r="A68" s="27">
        <v>16</v>
      </c>
      <c r="B68" s="43">
        <v>13743.676758</v>
      </c>
      <c r="C68" s="43">
        <v>14064.019531</v>
      </c>
      <c r="D68" s="43">
        <v>13692.874023</v>
      </c>
      <c r="E68" s="43">
        <v>14066.841796999999</v>
      </c>
      <c r="F68" s="43">
        <v>14112</v>
      </c>
      <c r="G68" s="45">
        <v>14112</v>
      </c>
      <c r="H68" s="45">
        <v>14112</v>
      </c>
      <c r="I68" s="43">
        <v>14112</v>
      </c>
      <c r="J68" s="43"/>
      <c r="K68" s="43"/>
      <c r="L68" s="43"/>
      <c r="M68" s="43"/>
      <c r="N68" s="43"/>
      <c r="O68" s="45"/>
      <c r="P68" s="45"/>
      <c r="Q68" s="43"/>
      <c r="R68" s="43"/>
      <c r="S68" s="43"/>
      <c r="T68" s="43"/>
      <c r="U68" s="43"/>
      <c r="V68" s="43"/>
      <c r="W68" s="45"/>
      <c r="X68" s="45"/>
      <c r="Y68" s="43"/>
      <c r="Z68" s="43"/>
      <c r="AA68" s="43"/>
      <c r="AB68" s="43"/>
      <c r="AC68" s="43"/>
      <c r="AD68" s="43"/>
      <c r="AE68" s="45"/>
      <c r="AF68" s="45"/>
      <c r="AG68" s="43"/>
    </row>
    <row r="69" spans="1:33">
      <c r="A69" s="27">
        <v>17</v>
      </c>
      <c r="B69" s="43">
        <v>13860.806640999999</v>
      </c>
      <c r="C69" s="43">
        <v>14089.420898</v>
      </c>
      <c r="D69" s="43">
        <v>13848.105469</v>
      </c>
      <c r="E69" s="43">
        <v>14085.1875</v>
      </c>
      <c r="F69" s="43">
        <v>14112</v>
      </c>
      <c r="G69" s="45">
        <v>14112</v>
      </c>
      <c r="H69" s="45">
        <v>14112</v>
      </c>
      <c r="I69" s="43">
        <v>14112</v>
      </c>
      <c r="J69" s="43"/>
      <c r="K69" s="43"/>
      <c r="L69" s="43"/>
      <c r="M69" s="43"/>
      <c r="N69" s="43"/>
      <c r="O69" s="45"/>
      <c r="P69" s="45"/>
      <c r="Q69" s="43"/>
      <c r="R69" s="43"/>
      <c r="S69" s="43"/>
      <c r="T69" s="43"/>
      <c r="U69" s="43"/>
      <c r="V69" s="43"/>
      <c r="W69" s="45"/>
      <c r="X69" s="45"/>
      <c r="Y69" s="43"/>
      <c r="Z69" s="43"/>
      <c r="AA69" s="43"/>
      <c r="AB69" s="43"/>
      <c r="AC69" s="43"/>
      <c r="AD69" s="43"/>
      <c r="AE69" s="45"/>
      <c r="AF69" s="45"/>
      <c r="AG69" s="43"/>
    </row>
    <row r="70" spans="1:33">
      <c r="A70" s="27">
        <v>18</v>
      </c>
      <c r="B70" s="43">
        <v>13927.132813</v>
      </c>
      <c r="C70" s="43">
        <v>14092.243164</v>
      </c>
      <c r="D70" s="43">
        <v>13949.711914</v>
      </c>
      <c r="E70" s="43">
        <v>14092.243164</v>
      </c>
      <c r="F70" s="43">
        <v>14112</v>
      </c>
      <c r="G70" s="45">
        <v>14112</v>
      </c>
      <c r="H70" s="45">
        <v>14112</v>
      </c>
      <c r="I70" s="43">
        <v>14112</v>
      </c>
      <c r="J70" s="43"/>
      <c r="K70" s="43"/>
      <c r="L70" s="43"/>
      <c r="M70" s="43"/>
      <c r="N70" s="43"/>
      <c r="O70" s="45"/>
      <c r="P70" s="45"/>
      <c r="Q70" s="43"/>
      <c r="R70" s="43"/>
      <c r="S70" s="43"/>
      <c r="T70" s="43"/>
      <c r="U70" s="43"/>
      <c r="V70" s="43"/>
      <c r="W70" s="45"/>
      <c r="X70" s="45"/>
      <c r="Y70" s="43"/>
      <c r="Z70" s="43"/>
      <c r="AA70" s="43"/>
      <c r="AB70" s="43"/>
      <c r="AC70" s="43"/>
      <c r="AD70" s="43"/>
      <c r="AE70" s="45"/>
      <c r="AF70" s="45"/>
      <c r="AG70" s="43"/>
    </row>
    <row r="71" spans="1:33">
      <c r="A71" s="27">
        <v>19</v>
      </c>
      <c r="B71" s="43">
        <v>14013.215819999999</v>
      </c>
      <c r="C71" s="43">
        <v>14103.533203000001</v>
      </c>
      <c r="D71" s="43">
        <v>13999.103515999999</v>
      </c>
      <c r="E71" s="43">
        <v>14103.533203000001</v>
      </c>
      <c r="F71" s="43">
        <v>14112</v>
      </c>
      <c r="G71" s="45">
        <v>14112</v>
      </c>
      <c r="H71" s="45">
        <v>14112</v>
      </c>
      <c r="I71" s="43">
        <v>14112</v>
      </c>
      <c r="J71" s="43"/>
      <c r="K71" s="43"/>
      <c r="L71" s="43"/>
      <c r="M71" s="43"/>
      <c r="N71" s="43"/>
      <c r="O71" s="45"/>
      <c r="P71" s="45"/>
      <c r="Q71" s="43"/>
      <c r="R71" s="43"/>
      <c r="S71" s="43"/>
      <c r="T71" s="43"/>
      <c r="U71" s="43"/>
      <c r="V71" s="43"/>
      <c r="W71" s="45"/>
      <c r="X71" s="45"/>
      <c r="Y71" s="43"/>
      <c r="Z71" s="43"/>
      <c r="AA71" s="43"/>
      <c r="AB71" s="43"/>
      <c r="AC71" s="43"/>
      <c r="AD71" s="43"/>
      <c r="AE71" s="45"/>
      <c r="AF71" s="45"/>
      <c r="AG71" s="43"/>
    </row>
    <row r="72" spans="1:33">
      <c r="A72" s="27">
        <v>20</v>
      </c>
      <c r="B72" s="43">
        <v>14047.084961</v>
      </c>
      <c r="C72" s="43">
        <v>14109.177734000001</v>
      </c>
      <c r="D72" s="43">
        <v>14037.206055000001</v>
      </c>
      <c r="E72" s="43">
        <v>14106.355469</v>
      </c>
      <c r="F72" s="43">
        <v>14112</v>
      </c>
      <c r="G72" s="45">
        <v>14112</v>
      </c>
      <c r="H72" s="45">
        <v>14112</v>
      </c>
      <c r="I72" s="43">
        <v>14112</v>
      </c>
      <c r="J72" s="43"/>
      <c r="K72" s="43"/>
      <c r="L72" s="43"/>
      <c r="M72" s="43"/>
      <c r="N72" s="43"/>
      <c r="O72" s="45"/>
      <c r="P72" s="45"/>
      <c r="Q72" s="43"/>
      <c r="R72" s="43"/>
      <c r="S72" s="43"/>
      <c r="T72" s="43"/>
      <c r="U72" s="43"/>
      <c r="V72" s="43"/>
      <c r="W72" s="45"/>
      <c r="X72" s="45"/>
      <c r="Y72" s="43"/>
      <c r="Z72" s="43"/>
      <c r="AA72" s="43"/>
      <c r="AB72" s="43"/>
      <c r="AC72" s="43"/>
      <c r="AD72" s="43"/>
      <c r="AE72" s="45"/>
      <c r="AF72" s="45"/>
      <c r="AG72" s="43"/>
    </row>
    <row r="73" spans="1:33">
      <c r="A73" s="27">
        <v>21</v>
      </c>
      <c r="B73" s="43">
        <v>14073.897461</v>
      </c>
      <c r="C73" s="43">
        <v>14110.588867</v>
      </c>
      <c r="D73" s="43">
        <v>14066.841796999999</v>
      </c>
      <c r="E73" s="43">
        <v>14109.177734000001</v>
      </c>
      <c r="F73" s="43">
        <v>14112</v>
      </c>
      <c r="G73" s="45">
        <v>14112</v>
      </c>
      <c r="H73" s="45">
        <v>14112</v>
      </c>
      <c r="I73" s="43">
        <v>14112</v>
      </c>
      <c r="J73" s="43"/>
      <c r="K73" s="43"/>
      <c r="L73" s="43"/>
      <c r="M73" s="43"/>
      <c r="N73" s="43"/>
      <c r="O73" s="45"/>
      <c r="P73" s="45"/>
      <c r="Q73" s="43"/>
      <c r="R73" s="43"/>
      <c r="S73" s="43"/>
      <c r="T73" s="43"/>
      <c r="U73" s="43"/>
      <c r="V73" s="43"/>
      <c r="W73" s="45"/>
      <c r="X73" s="45"/>
      <c r="Y73" s="43"/>
      <c r="Z73" s="43"/>
      <c r="AA73" s="43"/>
      <c r="AB73" s="43"/>
      <c r="AC73" s="43"/>
      <c r="AD73" s="43"/>
      <c r="AE73" s="45"/>
      <c r="AF73" s="45"/>
      <c r="AG73" s="43"/>
    </row>
    <row r="74" spans="1:33">
      <c r="A74" s="27"/>
      <c r="B74" s="21"/>
      <c r="C74" s="21"/>
      <c r="D74" s="21"/>
      <c r="E74" s="21"/>
      <c r="F74" s="21"/>
      <c r="G74" s="23"/>
      <c r="H74" s="23"/>
      <c r="I74" s="21"/>
      <c r="J74" s="21"/>
      <c r="K74" s="21"/>
      <c r="L74" s="21"/>
      <c r="M74" s="21"/>
      <c r="N74" s="21"/>
      <c r="O74" s="23"/>
      <c r="P74" s="23"/>
      <c r="Q74" s="21"/>
      <c r="R74" s="21"/>
      <c r="S74" s="21"/>
      <c r="T74" s="21"/>
      <c r="U74" s="21"/>
      <c r="V74" s="21"/>
      <c r="W74" s="23"/>
      <c r="X74" s="23"/>
      <c r="Y74" s="21"/>
      <c r="Z74" s="21"/>
      <c r="AA74" s="21"/>
      <c r="AB74" s="21"/>
      <c r="AC74" s="21"/>
      <c r="AD74" s="21"/>
      <c r="AE74" s="23"/>
      <c r="AF74" s="23"/>
      <c r="AG74" s="21"/>
    </row>
    <row r="75" spans="1:33">
      <c r="A75" s="31"/>
      <c r="B75" s="31"/>
      <c r="C75" s="31"/>
      <c r="D75" s="31"/>
      <c r="E75" s="31"/>
      <c r="F75" s="31"/>
      <c r="G75" s="32"/>
      <c r="H75" s="32"/>
      <c r="I75" s="32"/>
      <c r="J75" s="31"/>
      <c r="K75" s="31"/>
      <c r="L75" s="31"/>
      <c r="M75" s="31"/>
      <c r="N75" s="31"/>
      <c r="O75" s="32"/>
      <c r="P75" s="32"/>
      <c r="Q75" s="32"/>
      <c r="R75" s="31"/>
      <c r="S75" s="31"/>
      <c r="T75" s="31"/>
      <c r="U75" s="31"/>
      <c r="V75" s="31"/>
      <c r="W75" s="32"/>
      <c r="X75" s="32"/>
      <c r="Y75" s="32"/>
      <c r="Z75" s="31"/>
      <c r="AA75" s="31"/>
      <c r="AB75" s="31"/>
      <c r="AC75" s="31"/>
      <c r="AD75" s="31"/>
      <c r="AE75" s="32"/>
      <c r="AF75" s="32"/>
      <c r="AG75" s="32"/>
    </row>
    <row r="76" spans="1:33">
      <c r="A76" s="28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  <c r="P76" s="33"/>
      <c r="Q76" s="33"/>
      <c r="R76" s="3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  <c r="AF76" s="33"/>
      <c r="AG76" s="33"/>
    </row>
    <row r="77" spans="1:33" s="42" customFormat="1" ht="25.5">
      <c r="A77" s="39" t="s">
        <v>40</v>
      </c>
      <c r="B77" s="40">
        <v>10.4506322682711</v>
      </c>
      <c r="C77" s="40">
        <v>4.4531729941126903</v>
      </c>
      <c r="D77" s="40">
        <v>10.470175114904899</v>
      </c>
      <c r="E77" s="40">
        <v>4.2629753076419004</v>
      </c>
      <c r="F77" s="40">
        <v>2.4782606082112602</v>
      </c>
      <c r="G77" s="40">
        <v>0.43632625811528097</v>
      </c>
      <c r="H77" s="40">
        <v>2.4456824141157001</v>
      </c>
      <c r="I77" s="40">
        <v>0.50609698861451802</v>
      </c>
      <c r="J77" s="40"/>
      <c r="K77" s="40"/>
      <c r="L77" s="40"/>
      <c r="M77" s="40"/>
      <c r="N77" s="40"/>
      <c r="O77" s="40"/>
      <c r="P77" s="40"/>
      <c r="Q77" s="40"/>
      <c r="R77" s="40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  <c r="AF77" s="40"/>
      <c r="AG77" s="40"/>
    </row>
    <row r="78" spans="1:33">
      <c r="B78" s="34"/>
      <c r="C78" s="34"/>
      <c r="D78" s="34"/>
      <c r="E78" s="34"/>
      <c r="G78" s="12"/>
    </row>
    <row r="79" spans="1:33">
      <c r="G79" s="12"/>
    </row>
    <row r="80" spans="1:33">
      <c r="G80" s="12"/>
      <c r="H80" s="10"/>
      <c r="I80" s="10"/>
      <c r="J80" s="10"/>
      <c r="K80" s="10"/>
    </row>
    <row r="81" spans="1:33">
      <c r="G81" s="12"/>
    </row>
    <row r="82" spans="1:33">
      <c r="G82" s="12"/>
    </row>
    <row r="83" spans="1:33">
      <c r="G83" s="12"/>
    </row>
    <row r="84" spans="1:33">
      <c r="G84" s="12"/>
    </row>
    <row r="85" spans="1:33">
      <c r="G85" s="12"/>
    </row>
    <row r="86" spans="1:33">
      <c r="G86" s="12"/>
    </row>
    <row r="87" spans="1:33" s="12" customFormat="1">
      <c r="F87" s="11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</row>
    <row r="88" spans="1:33" s="12" customFormat="1">
      <c r="F88" s="11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</row>
    <row r="89" spans="1:33" s="12" customFormat="1">
      <c r="F89" s="11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</row>
    <row r="90" spans="1:33" s="12" customFormat="1">
      <c r="F90" s="11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</row>
    <row r="91" spans="1:33" s="12" customFormat="1">
      <c r="F91" s="11"/>
      <c r="G91" s="11"/>
      <c r="H91" s="35"/>
      <c r="I91" s="35"/>
      <c r="J91" s="35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</row>
    <row r="92" spans="1:33" s="12" customFormat="1">
      <c r="A92" s="24"/>
      <c r="F92" s="11"/>
      <c r="G92" s="11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</row>
    <row r="93" spans="1:33" s="12" customFormat="1">
      <c r="F93" s="36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</row>
    <row r="94" spans="1:33" s="12" customFormat="1">
      <c r="F94" s="11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</row>
    <row r="95" spans="1:33" s="12" customFormat="1">
      <c r="F95" s="11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</row>
    <row r="96" spans="1:33" s="12" customFormat="1">
      <c r="F96" s="11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</row>
    <row r="97" spans="1:33" s="12" customFormat="1">
      <c r="F97" s="11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</row>
    <row r="98" spans="1:33" s="12" customFormat="1">
      <c r="F98" s="11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</row>
    <row r="99" spans="1:33" s="12" customFormat="1">
      <c r="F99" s="11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</row>
    <row r="100" spans="1:33" s="12" customFormat="1">
      <c r="F100" s="11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</row>
    <row r="101" spans="1:33" s="12" customFormat="1">
      <c r="F101" s="11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</row>
    <row r="102" spans="1:33" s="12" customFormat="1">
      <c r="F102" s="11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</row>
    <row r="103" spans="1:33" s="12" customFormat="1">
      <c r="F103" s="11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</row>
    <row r="104" spans="1:33" s="12" customFormat="1">
      <c r="F104" s="11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</row>
    <row r="105" spans="1:33" s="12" customFormat="1">
      <c r="F105" s="11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</row>
    <row r="106" spans="1:33" s="12" customFormat="1">
      <c r="F106" s="11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</row>
    <row r="108" spans="1:33" s="12" customFormat="1">
      <c r="A108" s="24"/>
      <c r="F108" s="11"/>
      <c r="G108" s="11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</row>
    <row r="109" spans="1:33" s="12" customFormat="1">
      <c r="F109" s="36"/>
      <c r="G109" s="36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</row>
    <row r="118" spans="6:33" s="12" customFormat="1">
      <c r="F118" s="11"/>
      <c r="G118" s="11"/>
      <c r="H118" s="35"/>
      <c r="I118" s="35"/>
      <c r="J118" s="35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</row>
    <row r="120" spans="6:33" s="12" customFormat="1">
      <c r="F120" s="11"/>
      <c r="G120" s="11"/>
      <c r="H120" s="35"/>
      <c r="I120" s="35"/>
      <c r="J120" s="35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</row>
    <row r="122" spans="6:33" s="12" customFormat="1">
      <c r="F122" s="11"/>
      <c r="G122" s="11"/>
      <c r="H122" s="35"/>
      <c r="I122" s="35"/>
      <c r="J122" s="35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</row>
    <row r="124" spans="6:33" s="12" customFormat="1">
      <c r="F124" s="11"/>
      <c r="G124" s="11"/>
      <c r="H124" s="10"/>
      <c r="I124" s="10"/>
      <c r="J124" s="10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</row>
    <row r="126" spans="6:33" s="12" customFormat="1">
      <c r="F126" s="37"/>
      <c r="G126" s="37"/>
      <c r="H126" s="38"/>
      <c r="I126" s="38"/>
      <c r="J126" s="38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</row>
    <row r="127" spans="6:33" s="12" customFormat="1">
      <c r="F127" s="37"/>
      <c r="G127" s="37"/>
      <c r="H127" s="35"/>
      <c r="I127" s="35"/>
      <c r="J127" s="35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</row>
    <row r="128" spans="6:33" s="12" customFormat="1">
      <c r="F128" s="37"/>
      <c r="G128" s="37"/>
      <c r="H128" s="35"/>
      <c r="I128" s="35"/>
      <c r="J128" s="35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</row>
    <row r="129" spans="6:33" s="12" customFormat="1">
      <c r="F129" s="37"/>
      <c r="G129" s="37"/>
      <c r="H129" s="35"/>
      <c r="I129" s="35"/>
      <c r="J129" s="35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</row>
    <row r="130" spans="6:33" s="12" customFormat="1">
      <c r="F130" s="37"/>
      <c r="G130" s="37"/>
      <c r="H130" s="35"/>
      <c r="I130" s="35"/>
      <c r="J130" s="35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</row>
    <row r="131" spans="6:33" s="12" customFormat="1">
      <c r="F131" s="37"/>
      <c r="G131" s="37"/>
      <c r="H131" s="35"/>
      <c r="I131" s="35"/>
      <c r="J131" s="35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</row>
    <row r="132" spans="6:33" s="12" customFormat="1">
      <c r="F132" s="37"/>
      <c r="G132" s="37"/>
      <c r="H132" s="35"/>
      <c r="I132" s="35"/>
      <c r="J132" s="35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</row>
    <row r="133" spans="6:33" s="12" customFormat="1">
      <c r="F133" s="37"/>
      <c r="G133" s="37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</row>
    <row r="134" spans="6:33" s="12" customFormat="1">
      <c r="F134" s="37"/>
      <c r="G134" s="37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</row>
  </sheetData>
  <mergeCells count="5">
    <mergeCell ref="A1:D1"/>
    <mergeCell ref="B43:I43"/>
    <mergeCell ref="J43:Q43"/>
    <mergeCell ref="R43:Y43"/>
    <mergeCell ref="Z43:AG43"/>
  </mergeCells>
  <phoneticPr fontId="1" type="noConversion"/>
  <pageMargins left="0.7" right="0.7" top="0.75" bottom="0.75" header="0.3" footer="0.3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34"/>
  <sheetViews>
    <sheetView topLeftCell="A31" zoomScaleNormal="100" workbookViewId="0">
      <selection activeCell="J48" sqref="J48"/>
    </sheetView>
  </sheetViews>
  <sheetFormatPr defaultColWidth="9" defaultRowHeight="12.75"/>
  <cols>
    <col min="1" max="1" width="8.625" style="12" customWidth="1"/>
    <col min="2" max="2" width="7.125" style="12" customWidth="1"/>
    <col min="3" max="3" width="8.25" style="12" customWidth="1"/>
    <col min="4" max="4" width="8.375" style="12" customWidth="1"/>
    <col min="5" max="5" width="8.625" style="12" customWidth="1"/>
    <col min="6" max="7" width="7.5" style="11" customWidth="1"/>
    <col min="8" max="17" width="7.5" style="12" customWidth="1"/>
    <col min="18" max="18" width="7.5" style="9" customWidth="1"/>
    <col min="19" max="19" width="9.125" style="9" customWidth="1"/>
    <col min="20" max="20" width="7.5" style="9" customWidth="1"/>
    <col min="21" max="16384" width="9" style="9"/>
  </cols>
  <sheetData>
    <row r="1" spans="1:15" ht="21" customHeight="1">
      <c r="A1" s="160" t="s">
        <v>66</v>
      </c>
      <c r="B1" s="160"/>
      <c r="C1" s="160"/>
      <c r="D1" s="160"/>
      <c r="L1" s="10"/>
      <c r="M1" s="29"/>
      <c r="N1" s="29"/>
      <c r="O1" s="10"/>
    </row>
    <row r="2" spans="1:15">
      <c r="A2" s="25"/>
      <c r="F2" s="13"/>
      <c r="G2" s="13"/>
      <c r="H2" s="24"/>
      <c r="I2" s="24"/>
      <c r="J2" s="24"/>
    </row>
    <row r="3" spans="1:15">
      <c r="A3" s="25"/>
      <c r="F3" s="13"/>
      <c r="G3" s="13"/>
      <c r="H3" s="24"/>
      <c r="I3" s="24"/>
      <c r="J3" s="24"/>
    </row>
    <row r="4" spans="1:15">
      <c r="A4" s="25"/>
      <c r="F4" s="13"/>
      <c r="G4" s="13"/>
      <c r="H4" s="24"/>
      <c r="I4" s="24"/>
      <c r="J4" s="24"/>
    </row>
    <row r="5" spans="1:15">
      <c r="A5" s="25"/>
      <c r="F5" s="13"/>
      <c r="G5" s="13"/>
      <c r="H5" s="24"/>
      <c r="I5" s="24"/>
      <c r="J5" s="24"/>
    </row>
    <row r="6" spans="1:15">
      <c r="A6" s="25"/>
      <c r="F6" s="13"/>
      <c r="G6" s="13"/>
      <c r="H6" s="24"/>
      <c r="I6" s="24"/>
      <c r="J6" s="24"/>
    </row>
    <row r="7" spans="1:15">
      <c r="A7" s="25"/>
      <c r="F7" s="13"/>
      <c r="G7" s="13"/>
      <c r="H7" s="24"/>
      <c r="I7" s="24"/>
      <c r="J7" s="24"/>
    </row>
    <row r="8" spans="1:15">
      <c r="A8" s="25"/>
      <c r="F8" s="13"/>
      <c r="G8" s="13"/>
      <c r="H8" s="24"/>
      <c r="I8" s="24"/>
      <c r="J8" s="24"/>
    </row>
    <row r="9" spans="1:15">
      <c r="A9" s="25"/>
      <c r="F9" s="13"/>
      <c r="G9" s="13"/>
      <c r="H9" s="24"/>
      <c r="I9" s="24"/>
      <c r="J9" s="24"/>
    </row>
    <row r="10" spans="1:15">
      <c r="A10" s="25"/>
      <c r="F10" s="13"/>
      <c r="G10" s="13"/>
      <c r="H10" s="24"/>
      <c r="I10" s="24"/>
      <c r="J10" s="24"/>
    </row>
    <row r="11" spans="1:15">
      <c r="A11" s="25"/>
      <c r="F11" s="13"/>
      <c r="G11" s="13"/>
      <c r="H11" s="24"/>
      <c r="I11" s="24"/>
      <c r="J11" s="24"/>
    </row>
    <row r="12" spans="1:15">
      <c r="A12" s="25"/>
      <c r="F12" s="13"/>
      <c r="G12" s="13"/>
      <c r="H12" s="24"/>
      <c r="I12" s="24"/>
      <c r="J12" s="24"/>
    </row>
    <row r="13" spans="1:15">
      <c r="A13" s="25"/>
      <c r="F13" s="13"/>
      <c r="G13" s="13"/>
      <c r="H13" s="24"/>
      <c r="I13" s="24"/>
      <c r="J13" s="24"/>
    </row>
    <row r="14" spans="1:15">
      <c r="A14" s="25"/>
      <c r="F14" s="13"/>
      <c r="G14" s="13"/>
      <c r="H14" s="24"/>
      <c r="I14" s="24"/>
      <c r="J14" s="24"/>
    </row>
    <row r="15" spans="1:15">
      <c r="A15" s="25"/>
      <c r="F15" s="13"/>
      <c r="G15" s="13"/>
      <c r="H15" s="24"/>
      <c r="I15" s="24"/>
      <c r="J15" s="24"/>
    </row>
    <row r="16" spans="1:15">
      <c r="A16" s="25"/>
      <c r="F16" s="13"/>
      <c r="G16" s="13"/>
      <c r="H16" s="24"/>
      <c r="I16" s="24"/>
      <c r="J16" s="24"/>
    </row>
    <row r="17" spans="1:10">
      <c r="A17" s="25"/>
      <c r="F17" s="13"/>
      <c r="G17" s="13"/>
      <c r="H17" s="24"/>
      <c r="I17" s="24"/>
      <c r="J17" s="24"/>
    </row>
    <row r="18" spans="1:10">
      <c r="A18" s="25"/>
      <c r="F18" s="13"/>
      <c r="G18" s="13"/>
      <c r="H18" s="24"/>
      <c r="I18" s="24"/>
      <c r="J18" s="24"/>
    </row>
    <row r="19" spans="1:10">
      <c r="A19" s="25"/>
      <c r="F19" s="13"/>
      <c r="G19" s="13"/>
      <c r="H19" s="24"/>
      <c r="I19" s="24"/>
      <c r="J19" s="24"/>
    </row>
    <row r="20" spans="1:10">
      <c r="A20" s="25"/>
      <c r="F20" s="13"/>
      <c r="G20" s="13"/>
      <c r="H20" s="24"/>
      <c r="I20" s="24"/>
      <c r="J20" s="24"/>
    </row>
    <row r="21" spans="1:10">
      <c r="A21" s="25"/>
      <c r="F21" s="13"/>
      <c r="G21" s="13"/>
      <c r="H21" s="24"/>
      <c r="I21" s="24"/>
      <c r="J21" s="24"/>
    </row>
    <row r="22" spans="1:10">
      <c r="A22" s="25"/>
      <c r="F22" s="13"/>
      <c r="G22" s="13"/>
      <c r="H22" s="24"/>
      <c r="I22" s="24"/>
      <c r="J22" s="24"/>
    </row>
    <row r="23" spans="1:10">
      <c r="A23" s="25"/>
      <c r="F23" s="13"/>
      <c r="G23" s="13"/>
      <c r="H23" s="24"/>
      <c r="I23" s="24"/>
      <c r="J23" s="24"/>
    </row>
    <row r="24" spans="1:10">
      <c r="A24" s="25"/>
      <c r="F24" s="13"/>
      <c r="G24" s="13"/>
      <c r="H24" s="24"/>
      <c r="I24" s="24"/>
      <c r="J24" s="24"/>
    </row>
    <row r="25" spans="1:10">
      <c r="A25" s="25"/>
      <c r="F25" s="13"/>
      <c r="G25" s="13"/>
      <c r="H25" s="24"/>
      <c r="I25" s="24"/>
      <c r="J25" s="24"/>
    </row>
    <row r="26" spans="1:10">
      <c r="A26" s="25"/>
      <c r="F26" s="13"/>
      <c r="G26" s="13"/>
      <c r="H26" s="24"/>
      <c r="I26" s="24"/>
      <c r="J26" s="24"/>
    </row>
    <row r="27" spans="1:10">
      <c r="A27" s="25"/>
      <c r="F27" s="13"/>
      <c r="G27" s="13"/>
      <c r="H27" s="24"/>
      <c r="I27" s="24"/>
      <c r="J27" s="24"/>
    </row>
    <row r="28" spans="1:10">
      <c r="A28" s="25"/>
      <c r="F28" s="13"/>
      <c r="G28" s="13"/>
      <c r="H28" s="24"/>
      <c r="I28" s="24"/>
      <c r="J28" s="24"/>
    </row>
    <row r="29" spans="1:10">
      <c r="A29" s="25"/>
      <c r="F29" s="13"/>
      <c r="G29" s="13"/>
      <c r="H29" s="24"/>
      <c r="I29" s="24"/>
      <c r="J29" s="24"/>
    </row>
    <row r="30" spans="1:10">
      <c r="A30" s="25"/>
      <c r="F30" s="13"/>
      <c r="G30" s="13"/>
      <c r="H30" s="24"/>
      <c r="I30" s="24"/>
      <c r="J30" s="24"/>
    </row>
    <row r="31" spans="1:10">
      <c r="A31" s="25"/>
      <c r="F31" s="13"/>
      <c r="G31" s="13"/>
      <c r="H31" s="24"/>
      <c r="I31" s="24"/>
      <c r="J31" s="24"/>
    </row>
    <row r="32" spans="1:10">
      <c r="A32" s="25"/>
      <c r="F32" s="13"/>
      <c r="G32" s="13"/>
      <c r="H32" s="24"/>
      <c r="I32" s="24"/>
      <c r="J32" s="24"/>
    </row>
    <row r="33" spans="1:33">
      <c r="A33" s="25"/>
      <c r="F33" s="13"/>
      <c r="G33" s="13"/>
      <c r="H33" s="24"/>
      <c r="I33" s="24"/>
      <c r="J33" s="24"/>
    </row>
    <row r="34" spans="1:33">
      <c r="A34" s="25"/>
      <c r="F34" s="13"/>
      <c r="G34" s="13"/>
      <c r="H34" s="24"/>
      <c r="I34" s="24"/>
      <c r="J34" s="24"/>
    </row>
    <row r="35" spans="1:33">
      <c r="A35" s="25"/>
      <c r="F35" s="13"/>
      <c r="G35" s="13"/>
      <c r="H35" s="24"/>
      <c r="I35" s="24"/>
      <c r="J35" s="24"/>
    </row>
    <row r="36" spans="1:33">
      <c r="A36" s="25"/>
      <c r="F36" s="13"/>
      <c r="G36" s="13"/>
      <c r="H36" s="24"/>
      <c r="I36" s="24"/>
      <c r="J36" s="24"/>
    </row>
    <row r="37" spans="1:33">
      <c r="A37" s="25"/>
      <c r="F37" s="13"/>
      <c r="G37" s="13"/>
      <c r="H37" s="24"/>
      <c r="I37" s="24"/>
      <c r="J37" s="24"/>
    </row>
    <row r="38" spans="1:33">
      <c r="A38" s="25"/>
      <c r="F38" s="13"/>
      <c r="G38" s="13"/>
      <c r="H38" s="24"/>
      <c r="I38" s="24"/>
      <c r="J38" s="24"/>
    </row>
    <row r="39" spans="1:33">
      <c r="A39" s="25"/>
      <c r="F39" s="13"/>
      <c r="G39" s="13"/>
      <c r="H39" s="24"/>
      <c r="I39" s="24"/>
      <c r="J39" s="24"/>
    </row>
    <row r="40" spans="1:33">
      <c r="A40" s="25"/>
      <c r="F40" s="13"/>
      <c r="G40" s="13"/>
      <c r="H40" s="24"/>
      <c r="I40" s="24"/>
      <c r="J40" s="24"/>
    </row>
    <row r="41" spans="1:33">
      <c r="A41" s="25"/>
      <c r="F41" s="13"/>
      <c r="G41" s="13"/>
      <c r="H41" s="24"/>
      <c r="I41" s="24"/>
      <c r="J41" s="24"/>
    </row>
    <row r="42" spans="1:33">
      <c r="A42" s="25"/>
      <c r="F42" s="13"/>
      <c r="G42" s="13"/>
      <c r="H42" s="24"/>
      <c r="I42" s="24"/>
      <c r="J42" s="24"/>
    </row>
    <row r="43" spans="1:33" s="19" customFormat="1" ht="25.5" customHeight="1">
      <c r="A43" s="26"/>
      <c r="B43" s="161" t="s">
        <v>32</v>
      </c>
      <c r="C43" s="162"/>
      <c r="D43" s="162"/>
      <c r="E43" s="162"/>
      <c r="F43" s="162"/>
      <c r="G43" s="162"/>
      <c r="H43" s="162"/>
      <c r="I43" s="163"/>
      <c r="J43" s="161" t="s">
        <v>51</v>
      </c>
      <c r="K43" s="162"/>
      <c r="L43" s="162"/>
      <c r="M43" s="162"/>
      <c r="N43" s="162"/>
      <c r="O43" s="162"/>
      <c r="P43" s="162"/>
      <c r="Q43" s="163"/>
      <c r="R43" s="161" t="s">
        <v>52</v>
      </c>
      <c r="S43" s="162"/>
      <c r="T43" s="162"/>
      <c r="U43" s="162"/>
      <c r="V43" s="162"/>
      <c r="W43" s="162"/>
      <c r="X43" s="162"/>
      <c r="Y43" s="163"/>
      <c r="Z43" s="161" t="s">
        <v>53</v>
      </c>
      <c r="AA43" s="162"/>
      <c r="AB43" s="162"/>
      <c r="AC43" s="162"/>
      <c r="AD43" s="162"/>
      <c r="AE43" s="162"/>
      <c r="AF43" s="162"/>
      <c r="AG43" s="163"/>
    </row>
    <row r="44" spans="1:33" s="16" customFormat="1" ht="112.5" customHeight="1">
      <c r="A44" s="49" t="s">
        <v>60</v>
      </c>
      <c r="B44" s="20" t="s">
        <v>35</v>
      </c>
      <c r="C44" s="20" t="s">
        <v>36</v>
      </c>
      <c r="D44" s="20" t="s">
        <v>47</v>
      </c>
      <c r="E44" s="20" t="s">
        <v>48</v>
      </c>
      <c r="F44" s="20" t="s">
        <v>33</v>
      </c>
      <c r="G44" s="20" t="s">
        <v>34</v>
      </c>
      <c r="H44" s="20" t="s">
        <v>49</v>
      </c>
      <c r="I44" s="20" t="s">
        <v>50</v>
      </c>
      <c r="J44" s="20" t="s">
        <v>35</v>
      </c>
      <c r="K44" s="20" t="s">
        <v>36</v>
      </c>
      <c r="L44" s="20" t="s">
        <v>47</v>
      </c>
      <c r="M44" s="20" t="s">
        <v>48</v>
      </c>
      <c r="N44" s="20" t="s">
        <v>33</v>
      </c>
      <c r="O44" s="20" t="s">
        <v>34</v>
      </c>
      <c r="P44" s="20" t="s">
        <v>49</v>
      </c>
      <c r="Q44" s="20" t="s">
        <v>50</v>
      </c>
      <c r="R44" s="20" t="s">
        <v>35</v>
      </c>
      <c r="S44" s="20" t="s">
        <v>36</v>
      </c>
      <c r="T44" s="20" t="s">
        <v>47</v>
      </c>
      <c r="U44" s="20" t="s">
        <v>48</v>
      </c>
      <c r="V44" s="20" t="s">
        <v>33</v>
      </c>
      <c r="W44" s="20" t="s">
        <v>34</v>
      </c>
      <c r="X44" s="20" t="s">
        <v>49</v>
      </c>
      <c r="Y44" s="20" t="s">
        <v>50</v>
      </c>
      <c r="Z44" s="20" t="s">
        <v>35</v>
      </c>
      <c r="AA44" s="20" t="s">
        <v>36</v>
      </c>
      <c r="AB44" s="20" t="s">
        <v>47</v>
      </c>
      <c r="AC44" s="20" t="s">
        <v>48</v>
      </c>
      <c r="AD44" s="20" t="s">
        <v>33</v>
      </c>
      <c r="AE44" s="20" t="s">
        <v>34</v>
      </c>
      <c r="AF44" s="20" t="s">
        <v>49</v>
      </c>
      <c r="AG44" s="20" t="s">
        <v>50</v>
      </c>
    </row>
    <row r="45" spans="1:33" ht="13.5">
      <c r="A45" s="27">
        <v>-7</v>
      </c>
      <c r="B45" s="43">
        <v>0</v>
      </c>
      <c r="C45" s="43">
        <v>485.452789</v>
      </c>
      <c r="D45" s="43">
        <v>0</v>
      </c>
      <c r="E45" s="43">
        <v>476.98559599999999</v>
      </c>
      <c r="F45" s="45">
        <v>0</v>
      </c>
      <c r="G45" s="45">
        <v>510.854401</v>
      </c>
      <c r="H45" s="45">
        <v>0</v>
      </c>
      <c r="I45" s="45">
        <v>458.64001500000001</v>
      </c>
      <c r="J45" s="45"/>
      <c r="K45" s="45"/>
      <c r="L45" s="45"/>
      <c r="M45" s="45"/>
      <c r="N45" s="45"/>
      <c r="O45" s="45"/>
      <c r="P45" s="45"/>
      <c r="Q45" s="46"/>
      <c r="R45" s="43"/>
      <c r="S45" s="43"/>
      <c r="T45" s="43"/>
      <c r="U45" s="43"/>
      <c r="V45" s="45"/>
      <c r="W45" s="45"/>
      <c r="X45" s="45"/>
      <c r="Y45" s="46"/>
      <c r="Z45" s="43"/>
      <c r="AA45" s="43"/>
      <c r="AB45" s="43"/>
      <c r="AC45" s="43"/>
      <c r="AD45" s="45"/>
      <c r="AE45" s="45"/>
      <c r="AF45" s="45"/>
      <c r="AG45" s="46"/>
    </row>
    <row r="46" spans="1:33" ht="13.5">
      <c r="A46" s="27">
        <v>-6</v>
      </c>
      <c r="B46" s="43">
        <v>0</v>
      </c>
      <c r="C46" s="43">
        <v>1950.278442</v>
      </c>
      <c r="D46" s="43">
        <v>0</v>
      </c>
      <c r="E46" s="43">
        <v>1948.8671879999999</v>
      </c>
      <c r="F46" s="45">
        <v>0</v>
      </c>
      <c r="G46" s="45">
        <v>1912.176025</v>
      </c>
      <c r="H46" s="45">
        <v>0</v>
      </c>
      <c r="I46" s="45">
        <v>1886.774414</v>
      </c>
      <c r="J46" s="45"/>
      <c r="K46" s="45"/>
      <c r="L46" s="45"/>
      <c r="M46" s="45"/>
      <c r="N46" s="45"/>
      <c r="O46" s="45"/>
      <c r="P46" s="45"/>
      <c r="Q46" s="46"/>
      <c r="R46" s="43"/>
      <c r="S46" s="43"/>
      <c r="T46" s="43"/>
      <c r="U46" s="43"/>
      <c r="V46" s="45"/>
      <c r="W46" s="45"/>
      <c r="X46" s="45"/>
      <c r="Y46" s="46"/>
      <c r="Z46" s="43"/>
      <c r="AA46" s="43"/>
      <c r="AB46" s="43"/>
      <c r="AC46" s="43"/>
      <c r="AD46" s="45"/>
      <c r="AE46" s="45"/>
      <c r="AF46" s="45"/>
      <c r="AG46" s="46"/>
    </row>
    <row r="47" spans="1:33">
      <c r="A47" s="27">
        <v>-5</v>
      </c>
      <c r="B47" s="43">
        <v>0</v>
      </c>
      <c r="C47" s="43">
        <v>3406.6367190000001</v>
      </c>
      <c r="D47" s="43">
        <v>0</v>
      </c>
      <c r="E47" s="43">
        <v>3450.3840329999998</v>
      </c>
      <c r="F47" s="45">
        <v>1.4112</v>
      </c>
      <c r="G47" s="45">
        <v>3314.9086910000001</v>
      </c>
      <c r="H47" s="45">
        <v>0</v>
      </c>
      <c r="I47" s="45">
        <v>3348.7775879999999</v>
      </c>
      <c r="J47" s="45"/>
      <c r="K47" s="45"/>
      <c r="L47" s="45"/>
      <c r="M47" s="45"/>
      <c r="N47" s="45"/>
      <c r="O47" s="45"/>
      <c r="P47" s="45"/>
      <c r="Q47" s="45"/>
      <c r="R47" s="43"/>
      <c r="S47" s="43"/>
      <c r="T47" s="43"/>
      <c r="U47" s="43"/>
      <c r="V47" s="45"/>
      <c r="W47" s="45"/>
      <c r="X47" s="45"/>
      <c r="Y47" s="45"/>
      <c r="Z47" s="43"/>
      <c r="AA47" s="43"/>
      <c r="AB47" s="43"/>
      <c r="AC47" s="43"/>
      <c r="AD47" s="45"/>
      <c r="AE47" s="45"/>
      <c r="AF47" s="45"/>
      <c r="AG47" s="45"/>
    </row>
    <row r="48" spans="1:33">
      <c r="A48" s="27">
        <v>-4</v>
      </c>
      <c r="B48" s="43">
        <v>26.812798999999998</v>
      </c>
      <c r="C48" s="43">
        <v>4227.955078</v>
      </c>
      <c r="D48" s="43">
        <v>23.990400000000001</v>
      </c>
      <c r="E48" s="43">
        <v>4233.6000979999999</v>
      </c>
      <c r="F48" s="45">
        <v>59.270401</v>
      </c>
      <c r="G48" s="45">
        <v>4253.3569340000004</v>
      </c>
      <c r="H48" s="45">
        <v>40.924801000000002</v>
      </c>
      <c r="I48" s="45">
        <v>4274.5249020000001</v>
      </c>
      <c r="J48" s="45"/>
      <c r="K48" s="45"/>
      <c r="L48" s="45"/>
      <c r="M48" s="45"/>
      <c r="N48" s="45"/>
      <c r="O48" s="45"/>
      <c r="P48" s="45"/>
      <c r="Q48" s="45"/>
      <c r="R48" s="43"/>
      <c r="S48" s="43"/>
      <c r="T48" s="43"/>
      <c r="U48" s="43"/>
      <c r="V48" s="45"/>
      <c r="W48" s="45"/>
      <c r="X48" s="45"/>
      <c r="Y48" s="45"/>
      <c r="Z48" s="43"/>
      <c r="AA48" s="43"/>
      <c r="AB48" s="43"/>
      <c r="AC48" s="43"/>
      <c r="AD48" s="45"/>
      <c r="AE48" s="45"/>
      <c r="AF48" s="45"/>
      <c r="AG48" s="45"/>
    </row>
    <row r="49" spans="1:33">
      <c r="A49" s="27">
        <v>-3</v>
      </c>
      <c r="B49" s="43">
        <v>296.35199</v>
      </c>
      <c r="C49" s="43">
        <v>4827.7153319999998</v>
      </c>
      <c r="D49" s="43">
        <v>224.380798</v>
      </c>
      <c r="E49" s="43">
        <v>4816.4257809999999</v>
      </c>
      <c r="F49" s="45">
        <v>637.86242700000003</v>
      </c>
      <c r="G49" s="45">
        <v>4963.1904299999997</v>
      </c>
      <c r="H49" s="45">
        <v>598.34881600000006</v>
      </c>
      <c r="I49" s="45">
        <v>4975.8911129999997</v>
      </c>
      <c r="J49" s="45"/>
      <c r="K49" s="45"/>
      <c r="L49" s="45"/>
      <c r="M49" s="45"/>
      <c r="N49" s="45"/>
      <c r="O49" s="45"/>
      <c r="P49" s="45"/>
      <c r="Q49" s="45"/>
      <c r="R49" s="43"/>
      <c r="S49" s="43"/>
      <c r="T49" s="43"/>
      <c r="U49" s="43"/>
      <c r="V49" s="45"/>
      <c r="W49" s="45"/>
      <c r="X49" s="45"/>
      <c r="Y49" s="45"/>
      <c r="Z49" s="43"/>
      <c r="AA49" s="43"/>
      <c r="AB49" s="43"/>
      <c r="AC49" s="43"/>
      <c r="AD49" s="45"/>
      <c r="AE49" s="45"/>
      <c r="AF49" s="45"/>
      <c r="AG49" s="45"/>
    </row>
    <row r="50" spans="1:33">
      <c r="A50" s="27">
        <v>-2</v>
      </c>
      <c r="B50" s="43">
        <v>1260.2016599999999</v>
      </c>
      <c r="C50" s="43">
        <v>5424.6528319999998</v>
      </c>
      <c r="D50" s="43">
        <v>1075.334351</v>
      </c>
      <c r="E50" s="43">
        <v>5404.8959960000002</v>
      </c>
      <c r="F50" s="45">
        <v>2341.1809079999998</v>
      </c>
      <c r="G50" s="45">
        <v>5829.6669920000004</v>
      </c>
      <c r="H50" s="45">
        <v>2384.9279790000001</v>
      </c>
      <c r="I50" s="45">
        <v>5856.4799800000001</v>
      </c>
      <c r="J50" s="45"/>
      <c r="K50" s="45"/>
      <c r="L50" s="45"/>
      <c r="M50" s="45"/>
      <c r="N50" s="45"/>
      <c r="O50" s="45"/>
      <c r="P50" s="45"/>
      <c r="Q50" s="45"/>
      <c r="R50" s="43"/>
      <c r="S50" s="43"/>
      <c r="T50" s="43"/>
      <c r="U50" s="43"/>
      <c r="V50" s="45"/>
      <c r="W50" s="45"/>
      <c r="X50" s="45"/>
      <c r="Y50" s="45"/>
      <c r="Z50" s="43"/>
      <c r="AA50" s="43"/>
      <c r="AB50" s="43"/>
      <c r="AC50" s="43"/>
      <c r="AD50" s="45"/>
      <c r="AE50" s="45"/>
      <c r="AF50" s="45"/>
      <c r="AG50" s="45"/>
    </row>
    <row r="51" spans="1:33" ht="13.5">
      <c r="A51" s="27">
        <v>-1</v>
      </c>
      <c r="B51" s="43">
        <v>2684.1022950000001</v>
      </c>
      <c r="C51" s="43">
        <v>6092.1503910000001</v>
      </c>
      <c r="D51" s="43">
        <v>2533.1040039999998</v>
      </c>
      <c r="E51" s="43">
        <v>6082.2719729999999</v>
      </c>
      <c r="F51" s="45">
        <v>3846.9311520000001</v>
      </c>
      <c r="G51" s="45">
        <v>6650.9858400000003</v>
      </c>
      <c r="H51" s="45">
        <v>3855.3984380000002</v>
      </c>
      <c r="I51" s="45">
        <v>6652.3969729999999</v>
      </c>
      <c r="J51" s="45"/>
      <c r="K51" s="45"/>
      <c r="L51" s="45"/>
      <c r="M51" s="45"/>
      <c r="N51" s="45"/>
      <c r="O51" s="45"/>
      <c r="P51" s="45"/>
      <c r="Q51" s="46"/>
      <c r="R51" s="43"/>
      <c r="S51" s="43"/>
      <c r="T51" s="43"/>
      <c r="U51" s="43"/>
      <c r="V51" s="45"/>
      <c r="W51" s="45"/>
      <c r="X51" s="45"/>
      <c r="Y51" s="46"/>
      <c r="Z51" s="43"/>
      <c r="AA51" s="43"/>
      <c r="AB51" s="43"/>
      <c r="AC51" s="43"/>
      <c r="AD51" s="45"/>
      <c r="AE51" s="45"/>
      <c r="AF51" s="45"/>
      <c r="AG51" s="46"/>
    </row>
    <row r="52" spans="1:33" ht="13.5">
      <c r="A52" s="27">
        <v>0</v>
      </c>
      <c r="B52" s="43">
        <v>3698.7551269999999</v>
      </c>
      <c r="C52" s="43">
        <v>6649.5742190000001</v>
      </c>
      <c r="D52" s="43">
        <v>3635.251221</v>
      </c>
      <c r="E52" s="43">
        <v>6653.8081050000001</v>
      </c>
      <c r="F52" s="45">
        <v>4686.5952150000003</v>
      </c>
      <c r="G52" s="45">
        <v>7161.8398440000001</v>
      </c>
      <c r="H52" s="45">
        <v>4672.4833980000003</v>
      </c>
      <c r="I52" s="45">
        <v>7147.7280270000001</v>
      </c>
      <c r="J52" s="45"/>
      <c r="K52" s="45"/>
      <c r="L52" s="45"/>
      <c r="M52" s="45"/>
      <c r="N52" s="45"/>
      <c r="O52" s="45"/>
      <c r="P52" s="45"/>
      <c r="Q52" s="46"/>
      <c r="R52" s="43"/>
      <c r="S52" s="43"/>
      <c r="T52" s="43"/>
      <c r="U52" s="43"/>
      <c r="V52" s="45"/>
      <c r="W52" s="45"/>
      <c r="X52" s="45"/>
      <c r="Y52" s="46"/>
      <c r="Z52" s="43"/>
      <c r="AA52" s="43"/>
      <c r="AB52" s="43"/>
      <c r="AC52" s="43"/>
      <c r="AD52" s="45"/>
      <c r="AE52" s="45"/>
      <c r="AF52" s="45"/>
      <c r="AG52" s="46"/>
    </row>
    <row r="53" spans="1:33" ht="13.5">
      <c r="A53" s="27">
        <v>1</v>
      </c>
      <c r="B53" s="43">
        <v>4356.3745120000003</v>
      </c>
      <c r="C53" s="43">
        <v>7009.4301759999998</v>
      </c>
      <c r="D53" s="43">
        <v>4301.3374020000001</v>
      </c>
      <c r="E53" s="43">
        <v>6995.3183589999999</v>
      </c>
      <c r="F53" s="45">
        <v>5385.1391599999997</v>
      </c>
      <c r="G53" s="45">
        <v>7691.0400390000004</v>
      </c>
      <c r="H53" s="45">
        <v>5404.8959960000002</v>
      </c>
      <c r="I53" s="45">
        <v>7710.796875</v>
      </c>
      <c r="J53" s="45"/>
      <c r="K53" s="45"/>
      <c r="L53" s="45"/>
      <c r="M53" s="45"/>
      <c r="N53" s="45"/>
      <c r="O53" s="45"/>
      <c r="P53" s="45"/>
      <c r="Q53" s="46"/>
      <c r="R53" s="43"/>
      <c r="S53" s="43"/>
      <c r="T53" s="43"/>
      <c r="U53" s="43"/>
      <c r="V53" s="45"/>
      <c r="W53" s="45"/>
      <c r="X53" s="45"/>
      <c r="Y53" s="46"/>
      <c r="Z53" s="43"/>
      <c r="AA53" s="43"/>
      <c r="AB53" s="43"/>
      <c r="AC53" s="43"/>
      <c r="AD53" s="45"/>
      <c r="AE53" s="45"/>
      <c r="AF53" s="45"/>
      <c r="AG53" s="46"/>
    </row>
    <row r="54" spans="1:33" ht="13.5">
      <c r="A54" s="27">
        <v>2</v>
      </c>
      <c r="B54" s="43">
        <v>4888.3969729999999</v>
      </c>
      <c r="C54" s="43">
        <v>7286.0253910000001</v>
      </c>
      <c r="D54" s="43">
        <v>4847.4721680000002</v>
      </c>
      <c r="E54" s="43">
        <v>7245.1005859999996</v>
      </c>
      <c r="F54" s="45">
        <v>6158.4765630000002</v>
      </c>
      <c r="G54" s="45">
        <v>8341.6035159999992</v>
      </c>
      <c r="H54" s="45">
        <v>6171.1777339999999</v>
      </c>
      <c r="I54" s="45">
        <v>8359.9492190000001</v>
      </c>
      <c r="J54" s="45"/>
      <c r="K54" s="45"/>
      <c r="L54" s="45"/>
      <c r="M54" s="45"/>
      <c r="N54" s="45"/>
      <c r="O54" s="45"/>
      <c r="P54" s="45"/>
      <c r="Q54" s="46"/>
      <c r="R54" s="43"/>
      <c r="S54" s="43"/>
      <c r="T54" s="43"/>
      <c r="U54" s="43"/>
      <c r="V54" s="45"/>
      <c r="W54" s="45"/>
      <c r="X54" s="45"/>
      <c r="Y54" s="46"/>
      <c r="Z54" s="43"/>
      <c r="AA54" s="43"/>
      <c r="AB54" s="43"/>
      <c r="AC54" s="43"/>
      <c r="AD54" s="45"/>
      <c r="AE54" s="45"/>
      <c r="AF54" s="45"/>
      <c r="AG54" s="46"/>
    </row>
    <row r="55" spans="1:33" ht="13.5">
      <c r="A55" s="27">
        <v>3</v>
      </c>
      <c r="B55" s="43">
        <v>5466.9887699999999</v>
      </c>
      <c r="C55" s="43">
        <v>7688.2177730000003</v>
      </c>
      <c r="D55" s="43">
        <v>5385.1391599999997</v>
      </c>
      <c r="E55" s="43">
        <v>7633.1806640000004</v>
      </c>
      <c r="F55" s="45">
        <v>6792.1054690000001</v>
      </c>
      <c r="G55" s="45">
        <v>9123.4082030000009</v>
      </c>
      <c r="H55" s="45">
        <v>6827.3857420000004</v>
      </c>
      <c r="I55" s="45">
        <v>9009.1005860000005</v>
      </c>
      <c r="J55" s="45"/>
      <c r="K55" s="45"/>
      <c r="L55" s="45"/>
      <c r="M55" s="45"/>
      <c r="N55" s="45"/>
      <c r="O55" s="45"/>
      <c r="P55" s="45"/>
      <c r="Q55" s="46"/>
      <c r="R55" s="43"/>
      <c r="S55" s="43"/>
      <c r="T55" s="43"/>
      <c r="U55" s="43"/>
      <c r="V55" s="45"/>
      <c r="W55" s="45"/>
      <c r="X55" s="45"/>
      <c r="Y55" s="46"/>
      <c r="Z55" s="43"/>
      <c r="AA55" s="43"/>
      <c r="AB55" s="43"/>
      <c r="AC55" s="43"/>
      <c r="AD55" s="45"/>
      <c r="AE55" s="45"/>
      <c r="AF55" s="45"/>
      <c r="AG55" s="46"/>
    </row>
    <row r="56" spans="1:33" ht="13.5">
      <c r="A56" s="27">
        <v>4</v>
      </c>
      <c r="B56" s="43">
        <v>6035.7026370000003</v>
      </c>
      <c r="C56" s="43">
        <v>8350.0703130000002</v>
      </c>
      <c r="D56" s="43">
        <v>5979.2543949999999</v>
      </c>
      <c r="E56" s="43">
        <v>8227.2958980000003</v>
      </c>
      <c r="F56" s="45">
        <v>7274.7358400000003</v>
      </c>
      <c r="G56" s="45">
        <v>10242.489258</v>
      </c>
      <c r="H56" s="45">
        <v>7264.857422</v>
      </c>
      <c r="I56" s="45">
        <v>10198.742188</v>
      </c>
      <c r="J56" s="45"/>
      <c r="K56" s="45"/>
      <c r="L56" s="45"/>
      <c r="M56" s="45"/>
      <c r="N56" s="45"/>
      <c r="O56" s="45"/>
      <c r="P56" s="45"/>
      <c r="Q56" s="46"/>
      <c r="R56" s="43"/>
      <c r="S56" s="43"/>
      <c r="T56" s="43"/>
      <c r="U56" s="43"/>
      <c r="V56" s="45"/>
      <c r="W56" s="45"/>
      <c r="X56" s="45"/>
      <c r="Y56" s="46"/>
      <c r="Z56" s="43"/>
      <c r="AA56" s="43"/>
      <c r="AB56" s="43"/>
      <c r="AC56" s="43"/>
      <c r="AD56" s="45"/>
      <c r="AE56" s="45"/>
      <c r="AF56" s="45"/>
      <c r="AG56" s="46"/>
    </row>
    <row r="57" spans="1:33" ht="13.5">
      <c r="A57" s="27">
        <v>5</v>
      </c>
      <c r="B57" s="43">
        <v>6594.5375979999999</v>
      </c>
      <c r="C57" s="43">
        <v>9216.546875</v>
      </c>
      <c r="D57" s="43">
        <v>6522.5664059999999</v>
      </c>
      <c r="E57" s="43">
        <v>9090.9501949999994</v>
      </c>
      <c r="F57" s="45">
        <v>8033.9614259999998</v>
      </c>
      <c r="G57" s="45">
        <v>11697.436523</v>
      </c>
      <c r="H57" s="45">
        <v>8084.7646480000003</v>
      </c>
      <c r="I57" s="45">
        <v>11712.959961</v>
      </c>
      <c r="J57" s="45"/>
      <c r="K57" s="45"/>
      <c r="L57" s="45"/>
      <c r="M57" s="45"/>
      <c r="N57" s="45"/>
      <c r="O57" s="45"/>
      <c r="P57" s="45"/>
      <c r="Q57" s="46"/>
      <c r="R57" s="43"/>
      <c r="S57" s="43"/>
      <c r="T57" s="43"/>
      <c r="U57" s="43"/>
      <c r="V57" s="45"/>
      <c r="W57" s="45"/>
      <c r="X57" s="45"/>
      <c r="Y57" s="46"/>
      <c r="Z57" s="43"/>
      <c r="AA57" s="43"/>
      <c r="AB57" s="43"/>
      <c r="AC57" s="43"/>
      <c r="AD57" s="45"/>
      <c r="AE57" s="45"/>
      <c r="AF57" s="45"/>
      <c r="AG57" s="46"/>
    </row>
    <row r="58" spans="1:33" ht="13.5">
      <c r="A58" s="27">
        <v>6</v>
      </c>
      <c r="B58" s="43">
        <v>6976.9726559999999</v>
      </c>
      <c r="C58" s="43">
        <v>10280.591796999999</v>
      </c>
      <c r="D58" s="43">
        <v>6934.6367190000001</v>
      </c>
      <c r="E58" s="43">
        <v>10149.350586</v>
      </c>
      <c r="F58" s="45">
        <v>9563.7021480000003</v>
      </c>
      <c r="G58" s="45">
        <v>12731.846680000001</v>
      </c>
      <c r="H58" s="45">
        <v>9582.0478519999997</v>
      </c>
      <c r="I58" s="45">
        <v>12748.78125</v>
      </c>
      <c r="J58" s="45"/>
      <c r="K58" s="45"/>
      <c r="L58" s="45"/>
      <c r="M58" s="45"/>
      <c r="N58" s="45"/>
      <c r="O58" s="45"/>
      <c r="P58" s="45"/>
      <c r="Q58" s="46"/>
      <c r="R58" s="43"/>
      <c r="S58" s="43"/>
      <c r="T58" s="43"/>
      <c r="U58" s="43"/>
      <c r="V58" s="45"/>
      <c r="W58" s="45"/>
      <c r="X58" s="45"/>
      <c r="Y58" s="46"/>
      <c r="Z58" s="43"/>
      <c r="AA58" s="43"/>
      <c r="AB58" s="43"/>
      <c r="AC58" s="43"/>
      <c r="AD58" s="45"/>
      <c r="AE58" s="45"/>
      <c r="AF58" s="45"/>
      <c r="AG58" s="46"/>
    </row>
    <row r="59" spans="1:33" ht="13.5">
      <c r="A59" s="27">
        <v>7</v>
      </c>
      <c r="B59" s="43">
        <v>7246.5122069999998</v>
      </c>
      <c r="C59" s="43">
        <v>11484.345703000001</v>
      </c>
      <c r="D59" s="43">
        <v>7240.8671880000002</v>
      </c>
      <c r="E59" s="43">
        <v>11353.103515999999</v>
      </c>
      <c r="F59" s="45">
        <v>11587.363281</v>
      </c>
      <c r="G59" s="45">
        <v>13503.772461</v>
      </c>
      <c r="H59" s="45">
        <v>11632.521484000001</v>
      </c>
      <c r="I59" s="46">
        <v>13539.052734000001</v>
      </c>
      <c r="J59" s="43"/>
      <c r="K59" s="43"/>
      <c r="L59" s="43"/>
      <c r="M59" s="43"/>
      <c r="N59" s="45"/>
      <c r="O59" s="45"/>
      <c r="P59" s="45"/>
      <c r="Q59" s="46"/>
      <c r="R59" s="43"/>
      <c r="S59" s="43"/>
      <c r="T59" s="43"/>
      <c r="U59" s="43"/>
      <c r="V59" s="45"/>
      <c r="W59" s="45"/>
      <c r="X59" s="45"/>
      <c r="Y59" s="46"/>
      <c r="Z59" s="43"/>
      <c r="AA59" s="43"/>
      <c r="AB59" s="43"/>
      <c r="AC59" s="43"/>
      <c r="AD59" s="45"/>
      <c r="AE59" s="45"/>
      <c r="AF59" s="45"/>
      <c r="AG59" s="46"/>
    </row>
    <row r="60" spans="1:33" ht="13.5">
      <c r="A60" s="27">
        <v>8</v>
      </c>
      <c r="B60" s="43">
        <v>7603.5454099999997</v>
      </c>
      <c r="C60" s="43">
        <v>12497.586914</v>
      </c>
      <c r="D60" s="43">
        <v>7613.423828</v>
      </c>
      <c r="E60" s="43">
        <v>12384.691406</v>
      </c>
      <c r="F60" s="45">
        <v>13204.598633</v>
      </c>
      <c r="G60" s="45">
        <v>13937.010742</v>
      </c>
      <c r="H60" s="45">
        <v>13275.158203000001</v>
      </c>
      <c r="I60" s="46">
        <v>13937.010742</v>
      </c>
      <c r="J60" s="43"/>
      <c r="K60" s="43"/>
      <c r="L60" s="43"/>
      <c r="M60" s="43"/>
      <c r="N60" s="45"/>
      <c r="O60" s="45"/>
      <c r="P60" s="45"/>
      <c r="Q60" s="46"/>
      <c r="R60" s="43"/>
      <c r="S60" s="43"/>
      <c r="T60" s="43"/>
      <c r="U60" s="43"/>
      <c r="V60" s="45"/>
      <c r="W60" s="45"/>
      <c r="X60" s="45"/>
      <c r="Y60" s="46"/>
      <c r="Z60" s="43"/>
      <c r="AA60" s="43"/>
      <c r="AB60" s="43"/>
      <c r="AC60" s="43"/>
      <c r="AD60" s="45"/>
      <c r="AE60" s="45"/>
      <c r="AF60" s="45"/>
      <c r="AG60" s="46"/>
    </row>
    <row r="61" spans="1:33" ht="13.5">
      <c r="A61" s="27">
        <v>9</v>
      </c>
      <c r="B61" s="43">
        <v>8122.8671880000002</v>
      </c>
      <c r="C61" s="43">
        <v>13218.709961</v>
      </c>
      <c r="D61" s="43">
        <v>8197.6611329999996</v>
      </c>
      <c r="E61" s="43">
        <v>13207.420898</v>
      </c>
      <c r="F61" s="45">
        <v>13925.721680000001</v>
      </c>
      <c r="G61" s="45">
        <v>14072.486328000001</v>
      </c>
      <c r="H61" s="45">
        <v>13945.478515999999</v>
      </c>
      <c r="I61" s="46">
        <v>14071.075194999999</v>
      </c>
      <c r="J61" s="43"/>
      <c r="K61" s="43"/>
      <c r="L61" s="43"/>
      <c r="M61" s="43"/>
      <c r="N61" s="45"/>
      <c r="O61" s="45"/>
      <c r="P61" s="45"/>
      <c r="Q61" s="46"/>
      <c r="R61" s="43"/>
      <c r="S61" s="43"/>
      <c r="T61" s="43"/>
      <c r="U61" s="43"/>
      <c r="V61" s="45"/>
      <c r="W61" s="45"/>
      <c r="X61" s="45"/>
      <c r="Y61" s="46"/>
      <c r="Z61" s="43"/>
      <c r="AA61" s="43"/>
      <c r="AB61" s="43"/>
      <c r="AC61" s="43"/>
      <c r="AD61" s="45"/>
      <c r="AE61" s="45"/>
      <c r="AF61" s="45"/>
      <c r="AG61" s="46"/>
    </row>
    <row r="62" spans="1:33" ht="13.5">
      <c r="A62" s="27">
        <v>10</v>
      </c>
      <c r="B62" s="43">
        <v>9009.1005860000005</v>
      </c>
      <c r="C62" s="43">
        <v>13695.696289</v>
      </c>
      <c r="D62" s="43">
        <v>8994.9892579999996</v>
      </c>
      <c r="E62" s="43">
        <v>13705.574219</v>
      </c>
      <c r="F62" s="45">
        <v>14089.420898</v>
      </c>
      <c r="G62" s="45">
        <v>14106.355469</v>
      </c>
      <c r="H62" s="45">
        <v>14097.887694999999</v>
      </c>
      <c r="I62" s="46">
        <v>14106.355469</v>
      </c>
      <c r="J62" s="43"/>
      <c r="K62" s="43"/>
      <c r="L62" s="43"/>
      <c r="M62" s="43"/>
      <c r="N62" s="45"/>
      <c r="O62" s="45"/>
      <c r="P62" s="45"/>
      <c r="Q62" s="46"/>
      <c r="R62" s="43"/>
      <c r="S62" s="43"/>
      <c r="T62" s="43"/>
      <c r="U62" s="43"/>
      <c r="V62" s="45"/>
      <c r="W62" s="45"/>
      <c r="X62" s="45"/>
      <c r="Y62" s="46"/>
      <c r="Z62" s="43"/>
      <c r="AA62" s="43"/>
      <c r="AB62" s="43"/>
      <c r="AC62" s="43"/>
      <c r="AD62" s="45"/>
      <c r="AE62" s="45"/>
      <c r="AF62" s="45"/>
      <c r="AG62" s="46"/>
    </row>
    <row r="63" spans="1:33" ht="13.5">
      <c r="A63" s="27">
        <v>11</v>
      </c>
      <c r="B63" s="43">
        <v>10019.519531</v>
      </c>
      <c r="C63" s="43">
        <v>13946.889648</v>
      </c>
      <c r="D63" s="43">
        <v>9999.7636719999991</v>
      </c>
      <c r="E63" s="43">
        <v>13969.46875</v>
      </c>
      <c r="F63" s="45">
        <v>14110.588867</v>
      </c>
      <c r="G63" s="45">
        <v>14112</v>
      </c>
      <c r="H63" s="45">
        <v>14112</v>
      </c>
      <c r="I63" s="46">
        <v>14112</v>
      </c>
      <c r="J63" s="43"/>
      <c r="K63" s="43"/>
      <c r="L63" s="43"/>
      <c r="M63" s="43"/>
      <c r="N63" s="45"/>
      <c r="O63" s="45"/>
      <c r="P63" s="45"/>
      <c r="Q63" s="46"/>
      <c r="R63" s="43"/>
      <c r="S63" s="43"/>
      <c r="T63" s="43"/>
      <c r="U63" s="43"/>
      <c r="V63" s="45"/>
      <c r="W63" s="45"/>
      <c r="X63" s="45"/>
      <c r="Y63" s="46"/>
      <c r="Z63" s="43"/>
      <c r="AA63" s="43"/>
      <c r="AB63" s="43"/>
      <c r="AC63" s="43"/>
      <c r="AD63" s="45"/>
      <c r="AE63" s="45"/>
      <c r="AF63" s="45"/>
      <c r="AG63" s="46"/>
    </row>
    <row r="64" spans="1:33" ht="13.5">
      <c r="A64" s="27">
        <v>12</v>
      </c>
      <c r="B64" s="43">
        <v>11169.648438</v>
      </c>
      <c r="C64" s="43">
        <v>14037.206055000001</v>
      </c>
      <c r="D64" s="43">
        <v>11155.536133</v>
      </c>
      <c r="E64" s="43">
        <v>14054.140625</v>
      </c>
      <c r="F64" s="45">
        <v>14112</v>
      </c>
      <c r="G64" s="45">
        <v>14112</v>
      </c>
      <c r="H64" s="45">
        <v>14112</v>
      </c>
      <c r="I64" s="46">
        <v>14112</v>
      </c>
      <c r="J64" s="43"/>
      <c r="K64" s="43"/>
      <c r="L64" s="43"/>
      <c r="M64" s="43"/>
      <c r="N64" s="45"/>
      <c r="O64" s="45"/>
      <c r="P64" s="45"/>
      <c r="Q64" s="46"/>
      <c r="R64" s="43"/>
      <c r="S64" s="43"/>
      <c r="T64" s="43"/>
      <c r="U64" s="43"/>
      <c r="V64" s="45"/>
      <c r="W64" s="45"/>
      <c r="X64" s="45"/>
      <c r="Y64" s="46"/>
      <c r="Z64" s="43"/>
      <c r="AA64" s="43"/>
      <c r="AB64" s="43"/>
      <c r="AC64" s="43"/>
      <c r="AD64" s="45"/>
      <c r="AE64" s="45"/>
      <c r="AF64" s="45"/>
      <c r="AG64" s="46"/>
    </row>
    <row r="65" spans="1:33" ht="13.5">
      <c r="A65" s="27">
        <v>13</v>
      </c>
      <c r="B65" s="43">
        <v>12249.215819999999</v>
      </c>
      <c r="C65" s="43">
        <v>14090.832031</v>
      </c>
      <c r="D65" s="43">
        <v>12297.197265999999</v>
      </c>
      <c r="E65" s="43">
        <v>14097.887694999999</v>
      </c>
      <c r="F65" s="45">
        <v>14112</v>
      </c>
      <c r="G65" s="45">
        <v>14112</v>
      </c>
      <c r="H65" s="45">
        <v>14112</v>
      </c>
      <c r="I65" s="46">
        <v>14112</v>
      </c>
      <c r="J65" s="43"/>
      <c r="K65" s="43"/>
      <c r="L65" s="43"/>
      <c r="M65" s="43"/>
      <c r="N65" s="45"/>
      <c r="O65" s="45"/>
      <c r="P65" s="45"/>
      <c r="Q65" s="46"/>
      <c r="R65" s="43"/>
      <c r="S65" s="43"/>
      <c r="T65" s="43"/>
      <c r="U65" s="43"/>
      <c r="V65" s="45"/>
      <c r="W65" s="45"/>
      <c r="X65" s="45"/>
      <c r="Y65" s="46"/>
      <c r="Z65" s="43"/>
      <c r="AA65" s="43"/>
      <c r="AB65" s="43"/>
      <c r="AC65" s="43"/>
      <c r="AD65" s="45"/>
      <c r="AE65" s="45"/>
      <c r="AF65" s="45"/>
      <c r="AG65" s="46"/>
    </row>
    <row r="66" spans="1:33" ht="13.5">
      <c r="A66" s="27">
        <v>14</v>
      </c>
      <c r="B66" s="43">
        <v>13128.393555000001</v>
      </c>
      <c r="C66" s="43">
        <v>14110.588867</v>
      </c>
      <c r="D66" s="43">
        <v>13145.328125</v>
      </c>
      <c r="E66" s="43">
        <v>14107.766602</v>
      </c>
      <c r="F66" s="45">
        <v>14112</v>
      </c>
      <c r="G66" s="45">
        <v>14112</v>
      </c>
      <c r="H66" s="45">
        <v>14112</v>
      </c>
      <c r="I66" s="46">
        <v>14112</v>
      </c>
      <c r="J66" s="43"/>
      <c r="K66" s="43"/>
      <c r="L66" s="43"/>
      <c r="M66" s="43"/>
      <c r="N66" s="45"/>
      <c r="O66" s="45"/>
      <c r="P66" s="45"/>
      <c r="Q66" s="46"/>
      <c r="R66" s="43"/>
      <c r="S66" s="43"/>
      <c r="T66" s="43"/>
      <c r="U66" s="43"/>
      <c r="V66" s="45"/>
      <c r="W66" s="45"/>
      <c r="X66" s="45"/>
      <c r="Y66" s="46"/>
      <c r="Z66" s="43"/>
      <c r="AA66" s="43"/>
      <c r="AB66" s="43"/>
      <c r="AC66" s="43"/>
      <c r="AD66" s="45"/>
      <c r="AE66" s="45"/>
      <c r="AF66" s="45"/>
      <c r="AG66" s="46"/>
    </row>
    <row r="67" spans="1:33">
      <c r="A67" s="27">
        <v>15</v>
      </c>
      <c r="B67" s="43">
        <v>13646.303711</v>
      </c>
      <c r="C67" s="43">
        <v>14112</v>
      </c>
      <c r="D67" s="43">
        <v>13678.761719</v>
      </c>
      <c r="E67" s="43">
        <v>14109.177734000001</v>
      </c>
      <c r="F67" s="43">
        <v>14112</v>
      </c>
      <c r="G67" s="45">
        <v>14112</v>
      </c>
      <c r="H67" s="45">
        <v>14112</v>
      </c>
      <c r="I67" s="43">
        <v>14112</v>
      </c>
      <c r="J67" s="43"/>
      <c r="K67" s="43"/>
      <c r="L67" s="43"/>
      <c r="M67" s="43"/>
      <c r="N67" s="43"/>
      <c r="O67" s="45"/>
      <c r="P67" s="45"/>
      <c r="Q67" s="43"/>
      <c r="R67" s="43"/>
      <c r="S67" s="43"/>
      <c r="T67" s="43"/>
      <c r="U67" s="43"/>
      <c r="V67" s="43"/>
      <c r="W67" s="45"/>
      <c r="X67" s="45"/>
      <c r="Y67" s="43"/>
      <c r="Z67" s="43"/>
      <c r="AA67" s="43"/>
      <c r="AB67" s="43"/>
      <c r="AC67" s="43"/>
      <c r="AD67" s="43"/>
      <c r="AE67" s="45"/>
      <c r="AF67" s="45"/>
      <c r="AG67" s="43"/>
    </row>
    <row r="68" spans="1:33">
      <c r="A68" s="27">
        <v>16</v>
      </c>
      <c r="B68" s="43">
        <v>13931.366211</v>
      </c>
      <c r="C68" s="43">
        <v>14112</v>
      </c>
      <c r="D68" s="43">
        <v>13941.245117</v>
      </c>
      <c r="E68" s="43">
        <v>14112</v>
      </c>
      <c r="F68" s="43">
        <v>14112</v>
      </c>
      <c r="G68" s="45">
        <v>14112</v>
      </c>
      <c r="H68" s="45">
        <v>14112</v>
      </c>
      <c r="I68" s="43">
        <v>14112</v>
      </c>
      <c r="J68" s="43"/>
      <c r="K68" s="43"/>
      <c r="L68" s="43"/>
      <c r="M68" s="43"/>
      <c r="N68" s="43"/>
      <c r="O68" s="45"/>
      <c r="P68" s="45"/>
      <c r="Q68" s="43"/>
      <c r="R68" s="43"/>
      <c r="S68" s="43"/>
      <c r="T68" s="43"/>
      <c r="U68" s="43"/>
      <c r="V68" s="43"/>
      <c r="W68" s="45"/>
      <c r="X68" s="45"/>
      <c r="Y68" s="43"/>
      <c r="Z68" s="43"/>
      <c r="AA68" s="43"/>
      <c r="AB68" s="43"/>
      <c r="AC68" s="43"/>
      <c r="AD68" s="43"/>
      <c r="AE68" s="45"/>
      <c r="AF68" s="45"/>
      <c r="AG68" s="43"/>
    </row>
    <row r="69" spans="1:33">
      <c r="A69" s="27">
        <v>17</v>
      </c>
      <c r="B69" s="43">
        <v>14051.318359000001</v>
      </c>
      <c r="C69" s="43">
        <v>14112</v>
      </c>
      <c r="D69" s="43">
        <v>14044.262694999999</v>
      </c>
      <c r="E69" s="43">
        <v>14112</v>
      </c>
      <c r="F69" s="43">
        <v>14112</v>
      </c>
      <c r="G69" s="45">
        <v>14112</v>
      </c>
      <c r="H69" s="45">
        <v>14112</v>
      </c>
      <c r="I69" s="43">
        <v>14112</v>
      </c>
      <c r="J69" s="43"/>
      <c r="K69" s="43"/>
      <c r="L69" s="43"/>
      <c r="M69" s="43"/>
      <c r="N69" s="43"/>
      <c r="O69" s="45"/>
      <c r="P69" s="45"/>
      <c r="Q69" s="43"/>
      <c r="R69" s="43"/>
      <c r="S69" s="43"/>
      <c r="T69" s="43"/>
      <c r="U69" s="43"/>
      <c r="V69" s="43"/>
      <c r="W69" s="45"/>
      <c r="X69" s="45"/>
      <c r="Y69" s="43"/>
      <c r="Z69" s="43"/>
      <c r="AA69" s="43"/>
      <c r="AB69" s="43"/>
      <c r="AC69" s="43"/>
      <c r="AD69" s="43"/>
      <c r="AE69" s="45"/>
      <c r="AF69" s="45"/>
      <c r="AG69" s="43"/>
    </row>
    <row r="70" spans="1:33">
      <c r="A70" s="27">
        <v>18</v>
      </c>
      <c r="B70" s="43">
        <v>14080.953125</v>
      </c>
      <c r="C70" s="43">
        <v>14112</v>
      </c>
      <c r="D70" s="43">
        <v>14089.420898</v>
      </c>
      <c r="E70" s="43">
        <v>14112</v>
      </c>
      <c r="F70" s="43">
        <v>14112</v>
      </c>
      <c r="G70" s="45">
        <v>14112</v>
      </c>
      <c r="H70" s="45">
        <v>14112</v>
      </c>
      <c r="I70" s="43">
        <v>14112</v>
      </c>
      <c r="J70" s="43"/>
      <c r="K70" s="43"/>
      <c r="L70" s="43"/>
      <c r="M70" s="43"/>
      <c r="N70" s="43"/>
      <c r="O70" s="45"/>
      <c r="P70" s="45"/>
      <c r="Q70" s="43"/>
      <c r="R70" s="43"/>
      <c r="S70" s="43"/>
      <c r="T70" s="43"/>
      <c r="U70" s="43"/>
      <c r="V70" s="43"/>
      <c r="W70" s="45"/>
      <c r="X70" s="45"/>
      <c r="Y70" s="43"/>
      <c r="Z70" s="43"/>
      <c r="AA70" s="43"/>
      <c r="AB70" s="43"/>
      <c r="AC70" s="43"/>
      <c r="AD70" s="43"/>
      <c r="AE70" s="45"/>
      <c r="AF70" s="45"/>
      <c r="AG70" s="43"/>
    </row>
    <row r="71" spans="1:33">
      <c r="A71" s="27">
        <v>19</v>
      </c>
      <c r="B71" s="43">
        <v>14104.944336</v>
      </c>
      <c r="C71" s="43">
        <v>14112</v>
      </c>
      <c r="D71" s="43">
        <v>14107.766602</v>
      </c>
      <c r="E71" s="43">
        <v>14112</v>
      </c>
      <c r="F71" s="43">
        <v>14112</v>
      </c>
      <c r="G71" s="45">
        <v>14112</v>
      </c>
      <c r="H71" s="45">
        <v>14112</v>
      </c>
      <c r="I71" s="43">
        <v>14112</v>
      </c>
      <c r="J71" s="43"/>
      <c r="K71" s="43"/>
      <c r="L71" s="43"/>
      <c r="M71" s="43"/>
      <c r="N71" s="43"/>
      <c r="O71" s="45"/>
      <c r="P71" s="45"/>
      <c r="Q71" s="43"/>
      <c r="R71" s="43"/>
      <c r="S71" s="43"/>
      <c r="T71" s="43"/>
      <c r="U71" s="43"/>
      <c r="V71" s="43"/>
      <c r="W71" s="45"/>
      <c r="X71" s="45"/>
      <c r="Y71" s="43"/>
      <c r="Z71" s="43"/>
      <c r="AA71" s="43"/>
      <c r="AB71" s="43"/>
      <c r="AC71" s="43"/>
      <c r="AD71" s="43"/>
      <c r="AE71" s="45"/>
      <c r="AF71" s="45"/>
      <c r="AG71" s="43"/>
    </row>
    <row r="72" spans="1:33">
      <c r="A72" s="27">
        <v>20</v>
      </c>
      <c r="B72" s="43">
        <v>14110.588867</v>
      </c>
      <c r="C72" s="43">
        <v>14112</v>
      </c>
      <c r="D72" s="43">
        <v>14110.588867</v>
      </c>
      <c r="E72" s="43">
        <v>14112</v>
      </c>
      <c r="F72" s="43">
        <v>14112</v>
      </c>
      <c r="G72" s="45">
        <v>14112</v>
      </c>
      <c r="H72" s="45">
        <v>14112</v>
      </c>
      <c r="I72" s="43">
        <v>14112</v>
      </c>
      <c r="J72" s="43"/>
      <c r="K72" s="43"/>
      <c r="L72" s="43"/>
      <c r="M72" s="43"/>
      <c r="N72" s="43"/>
      <c r="O72" s="45"/>
      <c r="P72" s="45"/>
      <c r="Q72" s="43"/>
      <c r="R72" s="43"/>
      <c r="S72" s="43"/>
      <c r="T72" s="43"/>
      <c r="U72" s="43"/>
      <c r="V72" s="43"/>
      <c r="W72" s="45"/>
      <c r="X72" s="45"/>
      <c r="Y72" s="43"/>
      <c r="Z72" s="43"/>
      <c r="AA72" s="43"/>
      <c r="AB72" s="43"/>
      <c r="AC72" s="43"/>
      <c r="AD72" s="43"/>
      <c r="AE72" s="45"/>
      <c r="AF72" s="45"/>
      <c r="AG72" s="43"/>
    </row>
    <row r="73" spans="1:33">
      <c r="A73" s="27">
        <v>21</v>
      </c>
      <c r="B73" s="43">
        <v>14112</v>
      </c>
      <c r="C73" s="43">
        <v>14112</v>
      </c>
      <c r="D73" s="43">
        <v>14110.588867</v>
      </c>
      <c r="E73" s="43">
        <v>14112</v>
      </c>
      <c r="F73" s="43">
        <v>14112</v>
      </c>
      <c r="G73" s="45">
        <v>14112</v>
      </c>
      <c r="H73" s="45">
        <v>14112</v>
      </c>
      <c r="I73" s="43">
        <v>14112</v>
      </c>
      <c r="J73" s="43"/>
      <c r="K73" s="43"/>
      <c r="L73" s="43"/>
      <c r="M73" s="43"/>
      <c r="N73" s="43"/>
      <c r="O73" s="45"/>
      <c r="P73" s="45"/>
      <c r="Q73" s="43"/>
      <c r="R73" s="43"/>
      <c r="S73" s="43"/>
      <c r="T73" s="43"/>
      <c r="U73" s="43"/>
      <c r="V73" s="43"/>
      <c r="W73" s="45"/>
      <c r="X73" s="45"/>
      <c r="Y73" s="43"/>
      <c r="Z73" s="43"/>
      <c r="AA73" s="43"/>
      <c r="AB73" s="43"/>
      <c r="AC73" s="43"/>
      <c r="AD73" s="43"/>
      <c r="AE73" s="45"/>
      <c r="AF73" s="45"/>
      <c r="AG73" s="43"/>
    </row>
    <row r="74" spans="1:33">
      <c r="A74" s="27"/>
      <c r="B74" s="21"/>
      <c r="C74" s="21"/>
      <c r="D74" s="21"/>
      <c r="E74" s="21"/>
      <c r="F74" s="21"/>
      <c r="G74" s="23"/>
      <c r="H74" s="23"/>
      <c r="I74" s="21"/>
      <c r="J74" s="21"/>
      <c r="K74" s="21"/>
      <c r="L74" s="21"/>
      <c r="M74" s="21"/>
      <c r="N74" s="21"/>
      <c r="O74" s="23"/>
      <c r="P74" s="23"/>
      <c r="Q74" s="21"/>
      <c r="R74" s="21"/>
      <c r="S74" s="21"/>
      <c r="T74" s="21"/>
      <c r="U74" s="21"/>
      <c r="V74" s="21"/>
      <c r="W74" s="23"/>
      <c r="X74" s="23"/>
      <c r="Y74" s="21"/>
      <c r="Z74" s="21"/>
      <c r="AA74" s="21"/>
      <c r="AB74" s="21"/>
      <c r="AC74" s="21"/>
      <c r="AD74" s="21"/>
      <c r="AE74" s="23"/>
      <c r="AF74" s="23"/>
      <c r="AG74" s="21"/>
    </row>
    <row r="75" spans="1:33">
      <c r="A75" s="31"/>
      <c r="B75" s="31"/>
      <c r="C75" s="31"/>
      <c r="D75" s="31"/>
      <c r="E75" s="31"/>
      <c r="F75" s="31"/>
      <c r="G75" s="32"/>
      <c r="H75" s="32"/>
      <c r="I75" s="32"/>
      <c r="J75" s="31"/>
      <c r="K75" s="31"/>
      <c r="L75" s="31"/>
      <c r="M75" s="31"/>
      <c r="N75" s="31"/>
      <c r="O75" s="32"/>
      <c r="P75" s="32"/>
      <c r="Q75" s="32"/>
      <c r="R75" s="31"/>
      <c r="S75" s="31"/>
      <c r="T75" s="31"/>
      <c r="U75" s="31"/>
      <c r="V75" s="31"/>
      <c r="W75" s="32"/>
      <c r="X75" s="32"/>
      <c r="Y75" s="32"/>
      <c r="Z75" s="31"/>
      <c r="AA75" s="31"/>
      <c r="AB75" s="31"/>
      <c r="AC75" s="31"/>
      <c r="AD75" s="31"/>
      <c r="AE75" s="32"/>
      <c r="AF75" s="32"/>
      <c r="AG75" s="32"/>
    </row>
    <row r="76" spans="1:33">
      <c r="A76" s="28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  <c r="P76" s="33"/>
      <c r="Q76" s="33"/>
      <c r="R76" s="3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  <c r="AF76" s="33"/>
      <c r="AG76" s="33"/>
    </row>
    <row r="77" spans="1:33" s="42" customFormat="1" ht="25.5">
      <c r="A77" s="39" t="s">
        <v>40</v>
      </c>
      <c r="B77" s="40">
        <v>12.7647059143919</v>
      </c>
      <c r="C77" s="40">
        <v>7.5041783648888698</v>
      </c>
      <c r="D77" s="40">
        <v>12.7354755651474</v>
      </c>
      <c r="E77" s="40">
        <v>7.62243507337024</v>
      </c>
      <c r="F77" s="40">
        <v>7.2521814270852003</v>
      </c>
      <c r="G77" s="40">
        <v>5.2878582301082302</v>
      </c>
      <c r="H77" s="40">
        <v>7.2207904595124299</v>
      </c>
      <c r="I77" s="40">
        <v>5.2724794730493301</v>
      </c>
      <c r="J77" s="40"/>
      <c r="K77" s="40"/>
      <c r="L77" s="40"/>
      <c r="M77" s="40"/>
      <c r="N77" s="40"/>
      <c r="O77" s="40"/>
      <c r="P77" s="40"/>
      <c r="Q77" s="40"/>
      <c r="R77" s="40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  <c r="AF77" s="40"/>
      <c r="AG77" s="40"/>
    </row>
    <row r="78" spans="1:33">
      <c r="B78" s="34"/>
      <c r="C78" s="34"/>
      <c r="D78" s="34"/>
      <c r="E78" s="34"/>
      <c r="G78" s="12"/>
    </row>
    <row r="79" spans="1:33">
      <c r="G79" s="12"/>
    </row>
    <row r="80" spans="1:33">
      <c r="G80" s="12"/>
      <c r="H80" s="10"/>
      <c r="I80" s="10"/>
      <c r="J80" s="10"/>
      <c r="K80" s="10"/>
    </row>
    <row r="81" spans="1:33">
      <c r="G81" s="12"/>
    </row>
    <row r="82" spans="1:33">
      <c r="G82" s="12"/>
    </row>
    <row r="83" spans="1:33">
      <c r="G83" s="12"/>
    </row>
    <row r="84" spans="1:33">
      <c r="G84" s="12"/>
    </row>
    <row r="85" spans="1:33">
      <c r="G85" s="12"/>
    </row>
    <row r="86" spans="1:33">
      <c r="G86" s="12"/>
    </row>
    <row r="87" spans="1:33" s="12" customFormat="1">
      <c r="F87" s="11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</row>
    <row r="88" spans="1:33" s="12" customFormat="1">
      <c r="F88" s="11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</row>
    <row r="89" spans="1:33" s="12" customFormat="1">
      <c r="F89" s="11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</row>
    <row r="90" spans="1:33" s="12" customFormat="1">
      <c r="F90" s="11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</row>
    <row r="91" spans="1:33" s="12" customFormat="1">
      <c r="F91" s="11"/>
      <c r="G91" s="11"/>
      <c r="H91" s="35"/>
      <c r="I91" s="35"/>
      <c r="J91" s="35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</row>
    <row r="92" spans="1:33" s="12" customFormat="1">
      <c r="A92" s="24"/>
      <c r="F92" s="11"/>
      <c r="G92" s="11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</row>
    <row r="93" spans="1:33" s="12" customFormat="1">
      <c r="F93" s="36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</row>
    <row r="94" spans="1:33" s="12" customFormat="1">
      <c r="F94" s="11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</row>
    <row r="95" spans="1:33" s="12" customFormat="1">
      <c r="F95" s="11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</row>
    <row r="96" spans="1:33" s="12" customFormat="1">
      <c r="F96" s="11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</row>
    <row r="97" spans="1:33" s="12" customFormat="1">
      <c r="F97" s="11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</row>
    <row r="98" spans="1:33" s="12" customFormat="1">
      <c r="F98" s="11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</row>
    <row r="99" spans="1:33" s="12" customFormat="1">
      <c r="F99" s="11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</row>
    <row r="100" spans="1:33" s="12" customFormat="1">
      <c r="F100" s="11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</row>
    <row r="101" spans="1:33" s="12" customFormat="1">
      <c r="F101" s="11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</row>
    <row r="102" spans="1:33" s="12" customFormat="1">
      <c r="F102" s="11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</row>
    <row r="103" spans="1:33" s="12" customFormat="1">
      <c r="F103" s="11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</row>
    <row r="104" spans="1:33" s="12" customFormat="1">
      <c r="F104" s="11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</row>
    <row r="105" spans="1:33" s="12" customFormat="1">
      <c r="F105" s="11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</row>
    <row r="106" spans="1:33" s="12" customFormat="1">
      <c r="F106" s="11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</row>
    <row r="108" spans="1:33" s="12" customFormat="1">
      <c r="A108" s="24"/>
      <c r="F108" s="11"/>
      <c r="G108" s="11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</row>
    <row r="109" spans="1:33" s="12" customFormat="1">
      <c r="F109" s="36"/>
      <c r="G109" s="36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</row>
    <row r="118" spans="6:33" s="12" customFormat="1">
      <c r="F118" s="11"/>
      <c r="G118" s="11"/>
      <c r="H118" s="35"/>
      <c r="I118" s="35"/>
      <c r="J118" s="35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</row>
    <row r="120" spans="6:33" s="12" customFormat="1">
      <c r="F120" s="11"/>
      <c r="G120" s="11"/>
      <c r="H120" s="35"/>
      <c r="I120" s="35"/>
      <c r="J120" s="35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</row>
    <row r="122" spans="6:33" s="12" customFormat="1">
      <c r="F122" s="11"/>
      <c r="G122" s="11"/>
      <c r="H122" s="35"/>
      <c r="I122" s="35"/>
      <c r="J122" s="35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</row>
    <row r="124" spans="6:33" s="12" customFormat="1">
      <c r="F124" s="11"/>
      <c r="G124" s="11"/>
      <c r="H124" s="10"/>
      <c r="I124" s="10"/>
      <c r="J124" s="10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</row>
    <row r="126" spans="6:33" s="12" customFormat="1">
      <c r="F126" s="37"/>
      <c r="G126" s="37"/>
      <c r="H126" s="38"/>
      <c r="I126" s="38"/>
      <c r="J126" s="38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</row>
    <row r="127" spans="6:33" s="12" customFormat="1">
      <c r="F127" s="37"/>
      <c r="G127" s="37"/>
      <c r="H127" s="35"/>
      <c r="I127" s="35"/>
      <c r="J127" s="35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</row>
    <row r="128" spans="6:33" s="12" customFormat="1">
      <c r="F128" s="37"/>
      <c r="G128" s="37"/>
      <c r="H128" s="35"/>
      <c r="I128" s="35"/>
      <c r="J128" s="35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</row>
    <row r="129" spans="6:33" s="12" customFormat="1">
      <c r="F129" s="37"/>
      <c r="G129" s="37"/>
      <c r="H129" s="35"/>
      <c r="I129" s="35"/>
      <c r="J129" s="35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</row>
    <row r="130" spans="6:33" s="12" customFormat="1">
      <c r="F130" s="37"/>
      <c r="G130" s="37"/>
      <c r="H130" s="35"/>
      <c r="I130" s="35"/>
      <c r="J130" s="35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</row>
    <row r="131" spans="6:33" s="12" customFormat="1">
      <c r="F131" s="37"/>
      <c r="G131" s="37"/>
      <c r="H131" s="35"/>
      <c r="I131" s="35"/>
      <c r="J131" s="35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</row>
    <row r="132" spans="6:33" s="12" customFormat="1">
      <c r="F132" s="37"/>
      <c r="G132" s="37"/>
      <c r="H132" s="35"/>
      <c r="I132" s="35"/>
      <c r="J132" s="35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</row>
    <row r="133" spans="6:33" s="12" customFormat="1">
      <c r="F133" s="37"/>
      <c r="G133" s="37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</row>
    <row r="134" spans="6:33" s="12" customFormat="1">
      <c r="F134" s="37"/>
      <c r="G134" s="37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</row>
  </sheetData>
  <mergeCells count="5">
    <mergeCell ref="A1:D1"/>
    <mergeCell ref="B43:I43"/>
    <mergeCell ref="J43:Q43"/>
    <mergeCell ref="R43:Y43"/>
    <mergeCell ref="Z43:AG43"/>
  </mergeCells>
  <phoneticPr fontId="1" type="noConversion"/>
  <pageMargins left="0.7" right="0.7" top="0.75" bottom="0.75" header="0.3" footer="0.3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40"/>
  <sheetViews>
    <sheetView topLeftCell="A31" zoomScaleNormal="100" workbookViewId="0">
      <selection activeCell="J49" sqref="J49"/>
    </sheetView>
  </sheetViews>
  <sheetFormatPr defaultColWidth="9" defaultRowHeight="12.75"/>
  <cols>
    <col min="1" max="1" width="8.625" style="12" customWidth="1"/>
    <col min="2" max="2" width="7.125" style="12" customWidth="1"/>
    <col min="3" max="3" width="8.25" style="12" customWidth="1"/>
    <col min="4" max="4" width="8.375" style="12" customWidth="1"/>
    <col min="5" max="5" width="8.625" style="12" customWidth="1"/>
    <col min="6" max="7" width="7.5" style="11" customWidth="1"/>
    <col min="8" max="17" width="7.5" style="12" customWidth="1"/>
    <col min="18" max="18" width="7.5" style="9" customWidth="1"/>
    <col min="19" max="19" width="9.125" style="9" customWidth="1"/>
    <col min="20" max="20" width="7.5" style="9" customWidth="1"/>
    <col min="21" max="16384" width="9" style="9"/>
  </cols>
  <sheetData>
    <row r="1" spans="1:15" ht="21" customHeight="1">
      <c r="A1" s="160" t="s">
        <v>67</v>
      </c>
      <c r="B1" s="160"/>
      <c r="C1" s="160"/>
      <c r="D1" s="160"/>
      <c r="L1" s="10"/>
      <c r="M1" s="29"/>
      <c r="N1" s="29"/>
      <c r="O1" s="10"/>
    </row>
    <row r="2" spans="1:15">
      <c r="A2" s="25"/>
      <c r="F2" s="13"/>
      <c r="G2" s="13"/>
      <c r="H2" s="24"/>
      <c r="I2" s="24"/>
      <c r="J2" s="24"/>
    </row>
    <row r="3" spans="1:15">
      <c r="A3" s="25"/>
      <c r="F3" s="13"/>
      <c r="G3" s="13"/>
      <c r="H3" s="24"/>
      <c r="I3" s="24"/>
      <c r="J3" s="24"/>
    </row>
    <row r="4" spans="1:15">
      <c r="A4" s="25"/>
      <c r="F4" s="13"/>
      <c r="G4" s="13"/>
      <c r="H4" s="24"/>
      <c r="I4" s="24"/>
      <c r="J4" s="24"/>
    </row>
    <row r="5" spans="1:15">
      <c r="A5" s="25"/>
      <c r="F5" s="13"/>
      <c r="G5" s="13"/>
      <c r="H5" s="24"/>
      <c r="I5" s="24"/>
      <c r="J5" s="24"/>
    </row>
    <row r="6" spans="1:15">
      <c r="A6" s="25"/>
      <c r="F6" s="13"/>
      <c r="G6" s="13"/>
      <c r="H6" s="24"/>
      <c r="I6" s="24"/>
      <c r="J6" s="24"/>
    </row>
    <row r="7" spans="1:15">
      <c r="A7" s="25"/>
      <c r="F7" s="13"/>
      <c r="G7" s="13"/>
      <c r="H7" s="24"/>
      <c r="I7" s="24"/>
      <c r="J7" s="24"/>
    </row>
    <row r="8" spans="1:15">
      <c r="A8" s="25"/>
      <c r="F8" s="13"/>
      <c r="G8" s="13"/>
      <c r="H8" s="24"/>
      <c r="I8" s="24"/>
      <c r="J8" s="24"/>
    </row>
    <row r="9" spans="1:15">
      <c r="A9" s="25"/>
      <c r="F9" s="13"/>
      <c r="G9" s="13"/>
      <c r="H9" s="24"/>
      <c r="I9" s="24"/>
      <c r="J9" s="24"/>
    </row>
    <row r="10" spans="1:15">
      <c r="A10" s="25"/>
      <c r="F10" s="13"/>
      <c r="G10" s="13"/>
      <c r="H10" s="24"/>
      <c r="I10" s="24"/>
      <c r="J10" s="24"/>
    </row>
    <row r="11" spans="1:15">
      <c r="A11" s="25"/>
      <c r="F11" s="13"/>
      <c r="G11" s="13"/>
      <c r="H11" s="24"/>
      <c r="I11" s="24"/>
      <c r="J11" s="24"/>
    </row>
    <row r="12" spans="1:15">
      <c r="A12" s="25"/>
      <c r="F12" s="13"/>
      <c r="G12" s="13"/>
      <c r="H12" s="24"/>
      <c r="I12" s="24"/>
      <c r="J12" s="24"/>
    </row>
    <row r="13" spans="1:15">
      <c r="A13" s="25"/>
      <c r="F13" s="13"/>
      <c r="G13" s="13"/>
      <c r="H13" s="24"/>
      <c r="I13" s="24"/>
      <c r="J13" s="24"/>
    </row>
    <row r="14" spans="1:15">
      <c r="A14" s="25"/>
      <c r="F14" s="13"/>
      <c r="G14" s="13"/>
      <c r="H14" s="24"/>
      <c r="I14" s="24"/>
      <c r="J14" s="24"/>
    </row>
    <row r="15" spans="1:15">
      <c r="A15" s="25"/>
      <c r="F15" s="13"/>
      <c r="G15" s="13"/>
      <c r="H15" s="24"/>
      <c r="I15" s="24"/>
      <c r="J15" s="24"/>
    </row>
    <row r="16" spans="1:15">
      <c r="A16" s="25"/>
      <c r="F16" s="13"/>
      <c r="G16" s="13"/>
      <c r="H16" s="24"/>
      <c r="I16" s="24"/>
      <c r="J16" s="24"/>
    </row>
    <row r="17" spans="1:10">
      <c r="A17" s="25"/>
      <c r="F17" s="13"/>
      <c r="G17" s="13"/>
      <c r="H17" s="24"/>
      <c r="I17" s="24"/>
      <c r="J17" s="24"/>
    </row>
    <row r="18" spans="1:10">
      <c r="A18" s="25"/>
      <c r="F18" s="13"/>
      <c r="G18" s="13"/>
      <c r="H18" s="24"/>
      <c r="I18" s="24"/>
      <c r="J18" s="24"/>
    </row>
    <row r="19" spans="1:10">
      <c r="A19" s="25"/>
      <c r="F19" s="13"/>
      <c r="G19" s="13"/>
      <c r="H19" s="24"/>
      <c r="I19" s="24"/>
      <c r="J19" s="24"/>
    </row>
    <row r="20" spans="1:10">
      <c r="A20" s="25"/>
      <c r="F20" s="13"/>
      <c r="G20" s="13"/>
      <c r="H20" s="24"/>
      <c r="I20" s="24"/>
      <c r="J20" s="24"/>
    </row>
    <row r="21" spans="1:10">
      <c r="A21" s="25"/>
      <c r="F21" s="13"/>
      <c r="G21" s="13"/>
      <c r="H21" s="24"/>
      <c r="I21" s="24"/>
      <c r="J21" s="24"/>
    </row>
    <row r="22" spans="1:10">
      <c r="A22" s="25"/>
      <c r="F22" s="13"/>
      <c r="G22" s="13"/>
      <c r="H22" s="24"/>
      <c r="I22" s="24"/>
      <c r="J22" s="24"/>
    </row>
    <row r="23" spans="1:10">
      <c r="A23" s="25"/>
      <c r="F23" s="13"/>
      <c r="G23" s="13"/>
      <c r="H23" s="24"/>
      <c r="I23" s="24"/>
      <c r="J23" s="24"/>
    </row>
    <row r="24" spans="1:10">
      <c r="A24" s="25"/>
      <c r="F24" s="13"/>
      <c r="G24" s="13"/>
      <c r="H24" s="24"/>
      <c r="I24" s="24"/>
      <c r="J24" s="24"/>
    </row>
    <row r="25" spans="1:10">
      <c r="A25" s="25"/>
      <c r="F25" s="13"/>
      <c r="G25" s="13"/>
      <c r="H25" s="24"/>
      <c r="I25" s="24"/>
      <c r="J25" s="24"/>
    </row>
    <row r="26" spans="1:10">
      <c r="A26" s="25"/>
      <c r="F26" s="13"/>
      <c r="G26" s="13"/>
      <c r="H26" s="24"/>
      <c r="I26" s="24"/>
      <c r="J26" s="24"/>
    </row>
    <row r="27" spans="1:10">
      <c r="A27" s="25"/>
      <c r="F27" s="13"/>
      <c r="G27" s="13"/>
      <c r="H27" s="24"/>
      <c r="I27" s="24"/>
      <c r="J27" s="24"/>
    </row>
    <row r="28" spans="1:10">
      <c r="A28" s="25"/>
      <c r="F28" s="13"/>
      <c r="G28" s="13"/>
      <c r="H28" s="24"/>
      <c r="I28" s="24"/>
      <c r="J28" s="24"/>
    </row>
    <row r="29" spans="1:10">
      <c r="A29" s="25"/>
      <c r="F29" s="13"/>
      <c r="G29" s="13"/>
      <c r="H29" s="24"/>
      <c r="I29" s="24"/>
      <c r="J29" s="24"/>
    </row>
    <row r="30" spans="1:10">
      <c r="A30" s="25"/>
      <c r="F30" s="13"/>
      <c r="G30" s="13"/>
      <c r="H30" s="24"/>
      <c r="I30" s="24"/>
      <c r="J30" s="24"/>
    </row>
    <row r="31" spans="1:10">
      <c r="A31" s="25"/>
      <c r="F31" s="13"/>
      <c r="G31" s="13"/>
      <c r="H31" s="24"/>
      <c r="I31" s="24"/>
      <c r="J31" s="24"/>
    </row>
    <row r="32" spans="1:10">
      <c r="A32" s="25"/>
      <c r="F32" s="13"/>
      <c r="G32" s="13"/>
      <c r="H32" s="24"/>
      <c r="I32" s="24"/>
      <c r="J32" s="24"/>
    </row>
    <row r="33" spans="1:33">
      <c r="A33" s="25"/>
      <c r="F33" s="13"/>
      <c r="G33" s="13"/>
      <c r="H33" s="24"/>
      <c r="I33" s="24"/>
      <c r="J33" s="24"/>
    </row>
    <row r="34" spans="1:33">
      <c r="A34" s="25"/>
      <c r="F34" s="13"/>
      <c r="G34" s="13"/>
      <c r="H34" s="24"/>
      <c r="I34" s="24"/>
      <c r="J34" s="24"/>
    </row>
    <row r="35" spans="1:33">
      <c r="A35" s="25"/>
      <c r="F35" s="13"/>
      <c r="G35" s="13"/>
      <c r="H35" s="24"/>
      <c r="I35" s="24"/>
      <c r="J35" s="24"/>
    </row>
    <row r="36" spans="1:33">
      <c r="A36" s="25"/>
      <c r="F36" s="13"/>
      <c r="G36" s="13"/>
      <c r="H36" s="24"/>
      <c r="I36" s="24"/>
      <c r="J36" s="24"/>
    </row>
    <row r="37" spans="1:33">
      <c r="A37" s="25"/>
      <c r="F37" s="13"/>
      <c r="G37" s="13"/>
      <c r="H37" s="24"/>
      <c r="I37" s="24"/>
      <c r="J37" s="24"/>
    </row>
    <row r="38" spans="1:33">
      <c r="A38" s="25"/>
      <c r="F38" s="13"/>
      <c r="G38" s="13"/>
      <c r="H38" s="24"/>
      <c r="I38" s="24"/>
      <c r="J38" s="24"/>
    </row>
    <row r="39" spans="1:33">
      <c r="A39" s="25"/>
      <c r="F39" s="13"/>
      <c r="G39" s="13"/>
      <c r="H39" s="24"/>
      <c r="I39" s="24"/>
      <c r="J39" s="24"/>
    </row>
    <row r="40" spans="1:33">
      <c r="A40" s="25"/>
      <c r="F40" s="13"/>
      <c r="G40" s="13"/>
      <c r="H40" s="24"/>
      <c r="I40" s="24"/>
      <c r="J40" s="24"/>
    </row>
    <row r="41" spans="1:33">
      <c r="A41" s="25"/>
      <c r="F41" s="13"/>
      <c r="G41" s="13"/>
      <c r="H41" s="24"/>
      <c r="I41" s="24"/>
      <c r="J41" s="24"/>
    </row>
    <row r="42" spans="1:33">
      <c r="A42" s="25"/>
      <c r="F42" s="13"/>
      <c r="G42" s="13"/>
      <c r="H42" s="24"/>
      <c r="I42" s="24"/>
      <c r="J42" s="24"/>
    </row>
    <row r="43" spans="1:33" s="19" customFormat="1" ht="25.5" customHeight="1">
      <c r="A43" s="26"/>
      <c r="B43" s="161" t="s">
        <v>32</v>
      </c>
      <c r="C43" s="162"/>
      <c r="D43" s="162"/>
      <c r="E43" s="162"/>
      <c r="F43" s="162"/>
      <c r="G43" s="162"/>
      <c r="H43" s="162"/>
      <c r="I43" s="163"/>
      <c r="J43" s="161" t="s">
        <v>51</v>
      </c>
      <c r="K43" s="162"/>
      <c r="L43" s="162"/>
      <c r="M43" s="162"/>
      <c r="N43" s="162"/>
      <c r="O43" s="162"/>
      <c r="P43" s="162"/>
      <c r="Q43" s="163"/>
      <c r="R43" s="161" t="s">
        <v>52</v>
      </c>
      <c r="S43" s="162"/>
      <c r="T43" s="162"/>
      <c r="U43" s="162"/>
      <c r="V43" s="162"/>
      <c r="W43" s="162"/>
      <c r="X43" s="162"/>
      <c r="Y43" s="163"/>
      <c r="Z43" s="161" t="s">
        <v>53</v>
      </c>
      <c r="AA43" s="162"/>
      <c r="AB43" s="162"/>
      <c r="AC43" s="162"/>
      <c r="AD43" s="162"/>
      <c r="AE43" s="162"/>
      <c r="AF43" s="162"/>
      <c r="AG43" s="163"/>
    </row>
    <row r="44" spans="1:33" s="16" customFormat="1" ht="112.5" customHeight="1">
      <c r="A44" s="49" t="s">
        <v>60</v>
      </c>
      <c r="B44" s="20" t="s">
        <v>35</v>
      </c>
      <c r="C44" s="20" t="s">
        <v>36</v>
      </c>
      <c r="D44" s="20" t="s">
        <v>47</v>
      </c>
      <c r="E44" s="20" t="s">
        <v>48</v>
      </c>
      <c r="F44" s="20" t="s">
        <v>33</v>
      </c>
      <c r="G44" s="20" t="s">
        <v>34</v>
      </c>
      <c r="H44" s="20" t="s">
        <v>49</v>
      </c>
      <c r="I44" s="20" t="s">
        <v>50</v>
      </c>
      <c r="J44" s="20" t="s">
        <v>35</v>
      </c>
      <c r="K44" s="20" t="s">
        <v>36</v>
      </c>
      <c r="L44" s="20" t="s">
        <v>47</v>
      </c>
      <c r="M44" s="20" t="s">
        <v>48</v>
      </c>
      <c r="N44" s="20" t="s">
        <v>33</v>
      </c>
      <c r="O44" s="20" t="s">
        <v>34</v>
      </c>
      <c r="P44" s="20" t="s">
        <v>49</v>
      </c>
      <c r="Q44" s="20" t="s">
        <v>50</v>
      </c>
      <c r="R44" s="20" t="s">
        <v>35</v>
      </c>
      <c r="S44" s="20" t="s">
        <v>36</v>
      </c>
      <c r="T44" s="20" t="s">
        <v>47</v>
      </c>
      <c r="U44" s="20" t="s">
        <v>48</v>
      </c>
      <c r="V44" s="20" t="s">
        <v>33</v>
      </c>
      <c r="W44" s="20" t="s">
        <v>34</v>
      </c>
      <c r="X44" s="20" t="s">
        <v>49</v>
      </c>
      <c r="Y44" s="20" t="s">
        <v>50</v>
      </c>
      <c r="Z44" s="20" t="s">
        <v>35</v>
      </c>
      <c r="AA44" s="20" t="s">
        <v>36</v>
      </c>
      <c r="AB44" s="20" t="s">
        <v>47</v>
      </c>
      <c r="AC44" s="20" t="s">
        <v>48</v>
      </c>
      <c r="AD44" s="20" t="s">
        <v>33</v>
      </c>
      <c r="AE44" s="20" t="s">
        <v>34</v>
      </c>
      <c r="AF44" s="20" t="s">
        <v>49</v>
      </c>
      <c r="AG44" s="20" t="s">
        <v>50</v>
      </c>
    </row>
    <row r="45" spans="1:33" ht="13.5">
      <c r="A45" s="27">
        <v>-15</v>
      </c>
      <c r="B45" s="43">
        <v>0</v>
      </c>
      <c r="C45" s="43">
        <v>0</v>
      </c>
      <c r="D45" s="43">
        <v>0</v>
      </c>
      <c r="E45" s="43">
        <v>0</v>
      </c>
      <c r="F45" s="43">
        <v>0</v>
      </c>
      <c r="G45" s="43">
        <v>0</v>
      </c>
      <c r="H45" s="43">
        <v>0</v>
      </c>
      <c r="I45" s="43">
        <v>0</v>
      </c>
      <c r="J45" s="43"/>
      <c r="K45" s="43"/>
      <c r="L45" s="43"/>
      <c r="M45" s="43"/>
      <c r="N45" s="45"/>
      <c r="O45" s="45"/>
      <c r="P45" s="45"/>
      <c r="Q45" s="46"/>
      <c r="R45" s="43"/>
      <c r="S45" s="43"/>
      <c r="T45" s="43"/>
      <c r="U45" s="43"/>
      <c r="V45" s="45"/>
      <c r="W45" s="45"/>
      <c r="X45" s="45"/>
      <c r="Y45" s="46"/>
      <c r="Z45" s="43"/>
      <c r="AA45" s="43"/>
      <c r="AB45" s="43"/>
      <c r="AC45" s="43"/>
      <c r="AD45" s="45"/>
      <c r="AE45" s="45"/>
      <c r="AF45" s="45"/>
      <c r="AG45" s="46"/>
    </row>
    <row r="46" spans="1:33" ht="13.5">
      <c r="A46" s="27">
        <v>-14</v>
      </c>
      <c r="B46" s="43">
        <v>0</v>
      </c>
      <c r="C46" s="43">
        <v>0</v>
      </c>
      <c r="D46" s="43">
        <v>0</v>
      </c>
      <c r="E46" s="43">
        <v>0</v>
      </c>
      <c r="F46" s="43">
        <v>0</v>
      </c>
      <c r="G46" s="43">
        <v>0</v>
      </c>
      <c r="H46" s="43">
        <v>0</v>
      </c>
      <c r="I46" s="43">
        <v>0</v>
      </c>
      <c r="J46" s="43"/>
      <c r="K46" s="43"/>
      <c r="L46" s="43"/>
      <c r="M46" s="43"/>
      <c r="N46" s="45"/>
      <c r="O46" s="45"/>
      <c r="P46" s="45"/>
      <c r="Q46" s="46"/>
      <c r="R46" s="43"/>
      <c r="S46" s="43"/>
      <c r="T46" s="43"/>
      <c r="U46" s="43"/>
      <c r="V46" s="45"/>
      <c r="W46" s="45"/>
      <c r="X46" s="45"/>
      <c r="Y46" s="46"/>
      <c r="Z46" s="43"/>
      <c r="AA46" s="43"/>
      <c r="AB46" s="43"/>
      <c r="AC46" s="43"/>
      <c r="AD46" s="45"/>
      <c r="AE46" s="45"/>
      <c r="AF46" s="45"/>
      <c r="AG46" s="46"/>
    </row>
    <row r="47" spans="1:33">
      <c r="A47" s="27">
        <v>-13</v>
      </c>
      <c r="B47" s="43">
        <v>0</v>
      </c>
      <c r="C47" s="43">
        <v>0</v>
      </c>
      <c r="D47" s="43">
        <v>0</v>
      </c>
      <c r="E47" s="43">
        <v>0</v>
      </c>
      <c r="F47" s="43">
        <v>0</v>
      </c>
      <c r="G47" s="43">
        <v>0</v>
      </c>
      <c r="H47" s="43">
        <v>0</v>
      </c>
      <c r="I47" s="43">
        <v>0</v>
      </c>
      <c r="J47" s="43"/>
      <c r="K47" s="43"/>
      <c r="L47" s="43"/>
      <c r="M47" s="43"/>
      <c r="N47" s="45"/>
      <c r="O47" s="45"/>
      <c r="P47" s="45"/>
      <c r="Q47" s="45"/>
      <c r="R47" s="43"/>
      <c r="S47" s="43"/>
      <c r="T47" s="43"/>
      <c r="U47" s="43"/>
      <c r="V47" s="45"/>
      <c r="W47" s="45"/>
      <c r="X47" s="45"/>
      <c r="Y47" s="45"/>
      <c r="Z47" s="43"/>
      <c r="AA47" s="43"/>
      <c r="AB47" s="43"/>
      <c r="AC47" s="43"/>
      <c r="AD47" s="45"/>
      <c r="AE47" s="45"/>
      <c r="AF47" s="45"/>
      <c r="AG47" s="45"/>
    </row>
    <row r="48" spans="1:33">
      <c r="A48" s="27">
        <v>-12</v>
      </c>
      <c r="B48" s="43">
        <v>0</v>
      </c>
      <c r="C48" s="43">
        <v>10.512</v>
      </c>
      <c r="D48" s="43">
        <v>0</v>
      </c>
      <c r="E48" s="43">
        <v>17.52</v>
      </c>
      <c r="F48" s="43">
        <v>0</v>
      </c>
      <c r="G48" s="43">
        <v>12.263999999999999</v>
      </c>
      <c r="H48" s="43">
        <v>0</v>
      </c>
      <c r="I48" s="43">
        <v>9.6359999999999992</v>
      </c>
      <c r="J48" s="43"/>
      <c r="K48" s="43"/>
      <c r="L48" s="43"/>
      <c r="M48" s="43"/>
      <c r="N48" s="45"/>
      <c r="O48" s="45"/>
      <c r="P48" s="45"/>
      <c r="Q48" s="45"/>
      <c r="R48" s="43"/>
      <c r="S48" s="43"/>
      <c r="T48" s="43"/>
      <c r="U48" s="43"/>
      <c r="V48" s="45"/>
      <c r="W48" s="45"/>
      <c r="X48" s="45"/>
      <c r="Y48" s="45"/>
      <c r="Z48" s="43"/>
      <c r="AA48" s="43"/>
      <c r="AB48" s="43"/>
      <c r="AC48" s="43"/>
      <c r="AD48" s="45"/>
      <c r="AE48" s="45"/>
      <c r="AF48" s="45"/>
      <c r="AG48" s="45"/>
    </row>
    <row r="49" spans="1:33">
      <c r="A49" s="27">
        <v>-11</v>
      </c>
      <c r="B49" s="43">
        <v>0</v>
      </c>
      <c r="C49" s="43">
        <v>313.608002</v>
      </c>
      <c r="D49" s="43">
        <v>0</v>
      </c>
      <c r="E49" s="43">
        <v>354.77999899999998</v>
      </c>
      <c r="F49" s="43">
        <v>0</v>
      </c>
      <c r="G49" s="43">
        <v>305.72399899999999</v>
      </c>
      <c r="H49" s="43">
        <v>0</v>
      </c>
      <c r="I49" s="43">
        <v>338.135986</v>
      </c>
      <c r="J49" s="43"/>
      <c r="K49" s="43"/>
      <c r="L49" s="43"/>
      <c r="M49" s="43"/>
      <c r="N49" s="45"/>
      <c r="O49" s="45"/>
      <c r="P49" s="45"/>
      <c r="Q49" s="45"/>
      <c r="R49" s="43"/>
      <c r="S49" s="43"/>
      <c r="T49" s="43"/>
      <c r="U49" s="43"/>
      <c r="V49" s="45"/>
      <c r="W49" s="45"/>
      <c r="X49" s="45"/>
      <c r="Y49" s="45"/>
      <c r="Z49" s="43"/>
      <c r="AA49" s="43"/>
      <c r="AB49" s="43"/>
      <c r="AC49" s="43"/>
      <c r="AD49" s="45"/>
      <c r="AE49" s="45"/>
      <c r="AF49" s="45"/>
      <c r="AG49" s="45"/>
    </row>
    <row r="50" spans="1:33">
      <c r="A50" s="27">
        <v>-10</v>
      </c>
      <c r="B50" s="43">
        <v>0</v>
      </c>
      <c r="C50" s="43">
        <v>1412.9880370000001</v>
      </c>
      <c r="D50" s="43">
        <v>0</v>
      </c>
      <c r="E50" s="43">
        <v>1460.2919919999999</v>
      </c>
      <c r="F50" s="43">
        <v>0</v>
      </c>
      <c r="G50" s="43">
        <v>1312.248047</v>
      </c>
      <c r="H50" s="43">
        <v>0</v>
      </c>
      <c r="I50" s="43">
        <v>1285.968018</v>
      </c>
      <c r="J50" s="43"/>
      <c r="K50" s="43"/>
      <c r="L50" s="43"/>
      <c r="M50" s="43"/>
      <c r="N50" s="45"/>
      <c r="O50" s="45"/>
      <c r="P50" s="45"/>
      <c r="Q50" s="45"/>
      <c r="R50" s="43"/>
      <c r="S50" s="43"/>
      <c r="T50" s="43"/>
      <c r="U50" s="43"/>
      <c r="V50" s="45"/>
      <c r="W50" s="45"/>
      <c r="X50" s="45"/>
      <c r="Y50" s="45"/>
      <c r="Z50" s="43"/>
      <c r="AA50" s="43"/>
      <c r="AB50" s="43"/>
      <c r="AC50" s="43"/>
      <c r="AD50" s="45"/>
      <c r="AE50" s="45"/>
      <c r="AF50" s="45"/>
      <c r="AG50" s="45"/>
    </row>
    <row r="51" spans="1:33" ht="13.5">
      <c r="A51" s="27">
        <v>-9</v>
      </c>
      <c r="B51" s="43">
        <v>4.38</v>
      </c>
      <c r="C51" s="43">
        <v>2349.431885</v>
      </c>
      <c r="D51" s="43">
        <v>2.6280000000000001</v>
      </c>
      <c r="E51" s="43">
        <v>2381.8439939999998</v>
      </c>
      <c r="F51" s="43">
        <v>0.876</v>
      </c>
      <c r="G51" s="43">
        <v>2253.9479980000001</v>
      </c>
      <c r="H51" s="43">
        <v>0</v>
      </c>
      <c r="I51" s="43">
        <v>2267.0878910000001</v>
      </c>
      <c r="J51" s="43"/>
      <c r="K51" s="43"/>
      <c r="L51" s="43"/>
      <c r="M51" s="43"/>
      <c r="N51" s="45"/>
      <c r="O51" s="45"/>
      <c r="P51" s="45"/>
      <c r="Q51" s="46"/>
      <c r="R51" s="43"/>
      <c r="S51" s="43"/>
      <c r="T51" s="43"/>
      <c r="U51" s="43"/>
      <c r="V51" s="45"/>
      <c r="W51" s="45"/>
      <c r="X51" s="45"/>
      <c r="Y51" s="46"/>
      <c r="Z51" s="43"/>
      <c r="AA51" s="43"/>
      <c r="AB51" s="43"/>
      <c r="AC51" s="43"/>
      <c r="AD51" s="45"/>
      <c r="AE51" s="45"/>
      <c r="AF51" s="45"/>
      <c r="AG51" s="46"/>
    </row>
    <row r="52" spans="1:33" ht="13.5">
      <c r="A52" s="27">
        <v>-8</v>
      </c>
      <c r="B52" s="43">
        <v>64.823997000000006</v>
      </c>
      <c r="C52" s="43">
        <v>2892.5520019999999</v>
      </c>
      <c r="D52" s="43">
        <v>50.807999000000002</v>
      </c>
      <c r="E52" s="43">
        <v>2925.8400879999999</v>
      </c>
      <c r="F52" s="43">
        <v>66.575996000000004</v>
      </c>
      <c r="G52" s="43">
        <v>2908.320068</v>
      </c>
      <c r="H52" s="43">
        <v>53.436000999999997</v>
      </c>
      <c r="I52" s="43">
        <v>2916.2041020000001</v>
      </c>
      <c r="J52" s="43"/>
      <c r="K52" s="43"/>
      <c r="L52" s="43"/>
      <c r="M52" s="43"/>
      <c r="N52" s="45"/>
      <c r="O52" s="45"/>
      <c r="P52" s="45"/>
      <c r="Q52" s="46"/>
      <c r="R52" s="43"/>
      <c r="S52" s="43"/>
      <c r="T52" s="43"/>
      <c r="U52" s="43"/>
      <c r="V52" s="45"/>
      <c r="W52" s="45"/>
      <c r="X52" s="45"/>
      <c r="Y52" s="46"/>
      <c r="Z52" s="43"/>
      <c r="AA52" s="43"/>
      <c r="AB52" s="43"/>
      <c r="AC52" s="43"/>
      <c r="AD52" s="45"/>
      <c r="AE52" s="45"/>
      <c r="AF52" s="45"/>
      <c r="AG52" s="46"/>
    </row>
    <row r="53" spans="1:33" ht="13.5">
      <c r="A53" s="27">
        <v>-7</v>
      </c>
      <c r="B53" s="43">
        <v>583.41601600000001</v>
      </c>
      <c r="C53" s="43">
        <v>3430.4160160000001</v>
      </c>
      <c r="D53" s="43">
        <v>522.09600799999998</v>
      </c>
      <c r="E53" s="43">
        <v>3458.4479980000001</v>
      </c>
      <c r="F53" s="43">
        <v>657</v>
      </c>
      <c r="G53" s="43">
        <v>3518.8920899999998</v>
      </c>
      <c r="H53" s="43">
        <v>617.580017</v>
      </c>
      <c r="I53" s="43">
        <v>3513.6359859999998</v>
      </c>
      <c r="J53" s="43"/>
      <c r="K53" s="43"/>
      <c r="L53" s="43"/>
      <c r="M53" s="43"/>
      <c r="N53" s="45"/>
      <c r="O53" s="45"/>
      <c r="P53" s="45"/>
      <c r="Q53" s="46"/>
      <c r="R53" s="43"/>
      <c r="S53" s="43"/>
      <c r="T53" s="43"/>
      <c r="U53" s="43"/>
      <c r="V53" s="45"/>
      <c r="W53" s="45"/>
      <c r="X53" s="45"/>
      <c r="Y53" s="46"/>
      <c r="Z53" s="43"/>
      <c r="AA53" s="43"/>
      <c r="AB53" s="43"/>
      <c r="AC53" s="43"/>
      <c r="AD53" s="45"/>
      <c r="AE53" s="45"/>
      <c r="AF53" s="45"/>
      <c r="AG53" s="46"/>
    </row>
    <row r="54" spans="1:33" ht="13.5">
      <c r="A54" s="27">
        <v>-6</v>
      </c>
      <c r="B54" s="43">
        <v>1617.9720460000001</v>
      </c>
      <c r="C54" s="43">
        <v>3935.8679200000001</v>
      </c>
      <c r="D54" s="43">
        <v>1548.7679439999999</v>
      </c>
      <c r="E54" s="43">
        <v>3958.6440429999998</v>
      </c>
      <c r="F54" s="43">
        <v>1893.0360109999999</v>
      </c>
      <c r="G54" s="43">
        <v>4104.9360349999997</v>
      </c>
      <c r="H54" s="43">
        <v>1816.823975</v>
      </c>
      <c r="I54" s="43">
        <v>4106.6879879999997</v>
      </c>
      <c r="J54" s="43"/>
      <c r="K54" s="43"/>
      <c r="L54" s="43"/>
      <c r="M54" s="43"/>
      <c r="N54" s="45"/>
      <c r="O54" s="45"/>
      <c r="P54" s="45"/>
      <c r="Q54" s="46"/>
      <c r="R54" s="43"/>
      <c r="S54" s="43"/>
      <c r="T54" s="43"/>
      <c r="U54" s="43"/>
      <c r="V54" s="45"/>
      <c r="W54" s="45"/>
      <c r="X54" s="45"/>
      <c r="Y54" s="46"/>
      <c r="Z54" s="43"/>
      <c r="AA54" s="43"/>
      <c r="AB54" s="43"/>
      <c r="AC54" s="43"/>
      <c r="AD54" s="45"/>
      <c r="AE54" s="45"/>
      <c r="AF54" s="45"/>
      <c r="AG54" s="46"/>
    </row>
    <row r="55" spans="1:33" ht="13.5">
      <c r="A55" s="27">
        <v>-5</v>
      </c>
      <c r="B55" s="43">
        <v>2363.4479980000001</v>
      </c>
      <c r="C55" s="43">
        <v>4278.3837890000004</v>
      </c>
      <c r="D55" s="43">
        <v>2340.6721189999998</v>
      </c>
      <c r="E55" s="43">
        <v>4295.9038090000004</v>
      </c>
      <c r="F55" s="43">
        <v>2657.7839359999998</v>
      </c>
      <c r="G55" s="43">
        <v>4428.1801759999998</v>
      </c>
      <c r="H55" s="43">
        <v>2617.4880370000001</v>
      </c>
      <c r="I55" s="43">
        <v>4411.5361329999996</v>
      </c>
      <c r="J55" s="43"/>
      <c r="K55" s="43"/>
      <c r="L55" s="43"/>
      <c r="M55" s="43"/>
      <c r="N55" s="45"/>
      <c r="O55" s="45"/>
      <c r="P55" s="45"/>
      <c r="Q55" s="46"/>
      <c r="R55" s="43"/>
      <c r="S55" s="43"/>
      <c r="T55" s="43"/>
      <c r="U55" s="43"/>
      <c r="V55" s="45"/>
      <c r="W55" s="45"/>
      <c r="X55" s="45"/>
      <c r="Y55" s="46"/>
      <c r="Z55" s="43"/>
      <c r="AA55" s="43"/>
      <c r="AB55" s="43"/>
      <c r="AC55" s="43"/>
      <c r="AD55" s="45"/>
      <c r="AE55" s="45"/>
      <c r="AF55" s="45"/>
      <c r="AG55" s="46"/>
    </row>
    <row r="56" spans="1:33" ht="13.5">
      <c r="A56" s="27">
        <v>-4</v>
      </c>
      <c r="B56" s="43">
        <v>2839.1159670000002</v>
      </c>
      <c r="C56" s="43">
        <v>4493.0039059999999</v>
      </c>
      <c r="D56" s="43">
        <v>2825.1000979999999</v>
      </c>
      <c r="E56" s="43">
        <v>4507.0200199999999</v>
      </c>
      <c r="F56" s="43">
        <v>3235.9440920000002</v>
      </c>
      <c r="G56" s="43">
        <v>4790.8442379999997</v>
      </c>
      <c r="H56" s="43">
        <v>3209.6640630000002</v>
      </c>
      <c r="I56" s="43">
        <v>4767.1918949999999</v>
      </c>
      <c r="J56" s="43"/>
      <c r="K56" s="43"/>
      <c r="L56" s="43"/>
      <c r="M56" s="43"/>
      <c r="N56" s="45"/>
      <c r="O56" s="45"/>
      <c r="P56" s="45"/>
      <c r="Q56" s="46"/>
      <c r="R56" s="43"/>
      <c r="S56" s="43"/>
      <c r="T56" s="43"/>
      <c r="U56" s="43"/>
      <c r="V56" s="45"/>
      <c r="W56" s="45"/>
      <c r="X56" s="45"/>
      <c r="Y56" s="46"/>
      <c r="Z56" s="43"/>
      <c r="AA56" s="43"/>
      <c r="AB56" s="43"/>
      <c r="AC56" s="43"/>
      <c r="AD56" s="45"/>
      <c r="AE56" s="45"/>
      <c r="AF56" s="45"/>
      <c r="AG56" s="46"/>
    </row>
    <row r="57" spans="1:33" ht="13.5">
      <c r="A57" s="27">
        <v>-3</v>
      </c>
      <c r="B57" s="43">
        <v>3277.1159670000002</v>
      </c>
      <c r="C57" s="43">
        <v>4818.8759769999997</v>
      </c>
      <c r="D57" s="43">
        <v>3281.4960940000001</v>
      </c>
      <c r="E57" s="43">
        <v>4817.1240230000003</v>
      </c>
      <c r="F57" s="43">
        <v>3821.9880370000001</v>
      </c>
      <c r="G57" s="43">
        <v>5426.8198240000002</v>
      </c>
      <c r="H57" s="43">
        <v>3789.5759280000002</v>
      </c>
      <c r="I57" s="43">
        <v>5424.1918949999999</v>
      </c>
      <c r="J57" s="43"/>
      <c r="K57" s="43"/>
      <c r="L57" s="43"/>
      <c r="M57" s="43"/>
      <c r="N57" s="45"/>
      <c r="O57" s="45"/>
      <c r="P57" s="45"/>
      <c r="Q57" s="46"/>
      <c r="R57" s="43"/>
      <c r="S57" s="43"/>
      <c r="T57" s="43"/>
      <c r="U57" s="43"/>
      <c r="V57" s="45"/>
      <c r="W57" s="45"/>
      <c r="X57" s="45"/>
      <c r="Y57" s="46"/>
      <c r="Z57" s="43"/>
      <c r="AA57" s="43"/>
      <c r="AB57" s="43"/>
      <c r="AC57" s="43"/>
      <c r="AD57" s="45"/>
      <c r="AE57" s="45"/>
      <c r="AF57" s="45"/>
      <c r="AG57" s="46"/>
    </row>
    <row r="58" spans="1:33" ht="13.5">
      <c r="A58" s="27">
        <v>-2</v>
      </c>
      <c r="B58" s="43">
        <v>3750.1560060000002</v>
      </c>
      <c r="C58" s="43">
        <v>5348.8559569999998</v>
      </c>
      <c r="D58" s="43">
        <v>3733.5119629999999</v>
      </c>
      <c r="E58" s="43">
        <v>5353.2358400000003</v>
      </c>
      <c r="F58" s="43">
        <v>4303.7880859999996</v>
      </c>
      <c r="G58" s="43">
        <v>6470.1362300000001</v>
      </c>
      <c r="H58" s="43">
        <v>4278.3837890000004</v>
      </c>
      <c r="I58" s="43">
        <v>6471.8881840000004</v>
      </c>
      <c r="J58" s="43"/>
      <c r="K58" s="43"/>
      <c r="L58" s="43"/>
      <c r="M58" s="43"/>
      <c r="N58" s="45"/>
      <c r="O58" s="45"/>
      <c r="P58" s="45"/>
      <c r="Q58" s="46"/>
      <c r="R58" s="43"/>
      <c r="S58" s="43"/>
      <c r="T58" s="43"/>
      <c r="U58" s="43"/>
      <c r="V58" s="45"/>
      <c r="W58" s="45"/>
      <c r="X58" s="45"/>
      <c r="Y58" s="46"/>
      <c r="Z58" s="43"/>
      <c r="AA58" s="43"/>
      <c r="AB58" s="43"/>
      <c r="AC58" s="43"/>
      <c r="AD58" s="45"/>
      <c r="AE58" s="45"/>
      <c r="AF58" s="45"/>
      <c r="AG58" s="46"/>
    </row>
    <row r="59" spans="1:33" ht="13.5">
      <c r="A59" s="27">
        <v>-1</v>
      </c>
      <c r="B59" s="43">
        <v>4137.3481449999999</v>
      </c>
      <c r="C59" s="43">
        <v>6137.2558589999999</v>
      </c>
      <c r="D59" s="43">
        <v>4111.9438479999999</v>
      </c>
      <c r="E59" s="43">
        <v>6164.4121089999999</v>
      </c>
      <c r="F59" s="43">
        <v>4683.9721680000002</v>
      </c>
      <c r="G59" s="43">
        <v>7555.5</v>
      </c>
      <c r="H59" s="43">
        <v>4655.9399409999996</v>
      </c>
      <c r="I59" s="43">
        <v>7539.7319340000004</v>
      </c>
      <c r="J59" s="43"/>
      <c r="K59" s="43"/>
      <c r="L59" s="43"/>
      <c r="M59" s="43"/>
      <c r="N59" s="45"/>
      <c r="O59" s="45"/>
      <c r="P59" s="45"/>
      <c r="Q59" s="46"/>
      <c r="R59" s="43"/>
      <c r="S59" s="43"/>
      <c r="T59" s="43"/>
      <c r="U59" s="43"/>
      <c r="V59" s="45"/>
      <c r="W59" s="45"/>
      <c r="X59" s="45"/>
      <c r="Y59" s="46"/>
      <c r="Z59" s="43"/>
      <c r="AA59" s="43"/>
      <c r="AB59" s="43"/>
      <c r="AC59" s="43"/>
      <c r="AD59" s="45"/>
      <c r="AE59" s="45"/>
      <c r="AF59" s="45"/>
      <c r="AG59" s="46"/>
    </row>
    <row r="60" spans="1:33" ht="13.5">
      <c r="A60" s="27">
        <v>0</v>
      </c>
      <c r="B60" s="43">
        <v>4366.8598629999997</v>
      </c>
      <c r="C60" s="43">
        <v>6989.6040039999998</v>
      </c>
      <c r="D60" s="43">
        <v>4358.9760740000002</v>
      </c>
      <c r="E60" s="43">
        <v>7022.0161129999997</v>
      </c>
      <c r="F60" s="43">
        <v>5535.4438479999999</v>
      </c>
      <c r="G60" s="43">
        <v>8316.7441409999992</v>
      </c>
      <c r="H60" s="43">
        <v>5498.6518550000001</v>
      </c>
      <c r="I60" s="43">
        <v>8298.3476559999999</v>
      </c>
      <c r="J60" s="43"/>
      <c r="K60" s="43"/>
      <c r="L60" s="43"/>
      <c r="M60" s="43"/>
      <c r="N60" s="45"/>
      <c r="O60" s="45"/>
      <c r="P60" s="45"/>
      <c r="Q60" s="46"/>
      <c r="R60" s="43"/>
      <c r="S60" s="43"/>
      <c r="T60" s="43"/>
      <c r="U60" s="43"/>
      <c r="V60" s="45"/>
      <c r="W60" s="45"/>
      <c r="X60" s="45"/>
      <c r="Y60" s="46"/>
      <c r="Z60" s="43"/>
      <c r="AA60" s="43"/>
      <c r="AB60" s="43"/>
      <c r="AC60" s="43"/>
      <c r="AD60" s="45"/>
      <c r="AE60" s="45"/>
      <c r="AF60" s="45"/>
      <c r="AG60" s="46"/>
    </row>
    <row r="61" spans="1:33" ht="13.5">
      <c r="A61" s="27">
        <v>1</v>
      </c>
      <c r="B61" s="43">
        <v>4576.2241210000002</v>
      </c>
      <c r="C61" s="43">
        <v>7784.1362300000001</v>
      </c>
      <c r="D61" s="43">
        <v>4560.4560549999997</v>
      </c>
      <c r="E61" s="43">
        <v>7776.251953</v>
      </c>
      <c r="F61" s="43">
        <v>6859.080078</v>
      </c>
      <c r="G61" s="43">
        <v>8630.3515630000002</v>
      </c>
      <c r="H61" s="43">
        <v>6805.6440430000002</v>
      </c>
      <c r="I61" s="43">
        <v>8618.9638670000004</v>
      </c>
      <c r="J61" s="43"/>
      <c r="K61" s="43"/>
      <c r="L61" s="43"/>
      <c r="M61" s="43"/>
      <c r="N61" s="45"/>
      <c r="O61" s="45"/>
      <c r="P61" s="45"/>
      <c r="Q61" s="46"/>
      <c r="R61" s="43"/>
      <c r="S61" s="43"/>
      <c r="T61" s="43"/>
      <c r="U61" s="43"/>
      <c r="V61" s="45"/>
      <c r="W61" s="45"/>
      <c r="X61" s="45"/>
      <c r="Y61" s="46"/>
      <c r="Z61" s="43"/>
      <c r="AA61" s="43"/>
      <c r="AB61" s="43"/>
      <c r="AC61" s="43"/>
      <c r="AD61" s="45"/>
      <c r="AE61" s="45"/>
      <c r="AF61" s="45"/>
      <c r="AG61" s="46"/>
    </row>
    <row r="62" spans="1:33" ht="13.5">
      <c r="A62" s="27">
        <v>2</v>
      </c>
      <c r="B62" s="43">
        <v>4905.6000979999999</v>
      </c>
      <c r="C62" s="43">
        <v>8306.2324219999991</v>
      </c>
      <c r="D62" s="43">
        <v>4870.5600590000004</v>
      </c>
      <c r="E62" s="43">
        <v>8276.4482420000004</v>
      </c>
      <c r="F62" s="43">
        <v>8062.7041019999997</v>
      </c>
      <c r="G62" s="43">
        <v>8738.9755860000005</v>
      </c>
      <c r="H62" s="43">
        <v>8042.5561520000001</v>
      </c>
      <c r="I62" s="43">
        <v>8737.2236329999996</v>
      </c>
      <c r="J62" s="43"/>
      <c r="K62" s="43"/>
      <c r="L62" s="43"/>
      <c r="M62" s="43"/>
      <c r="N62" s="45"/>
      <c r="O62" s="45"/>
      <c r="P62" s="45"/>
      <c r="Q62" s="46"/>
      <c r="R62" s="43"/>
      <c r="S62" s="43"/>
      <c r="T62" s="43"/>
      <c r="U62" s="43"/>
      <c r="V62" s="45"/>
      <c r="W62" s="45"/>
      <c r="X62" s="45"/>
      <c r="Y62" s="46"/>
      <c r="Z62" s="43"/>
      <c r="AA62" s="43"/>
      <c r="AB62" s="43"/>
      <c r="AC62" s="43"/>
      <c r="AD62" s="45"/>
      <c r="AE62" s="45"/>
      <c r="AF62" s="45"/>
      <c r="AG62" s="46"/>
    </row>
    <row r="63" spans="1:33" ht="13.5">
      <c r="A63" s="27">
        <v>3</v>
      </c>
      <c r="B63" s="43">
        <v>5418.9360349999997</v>
      </c>
      <c r="C63" s="43">
        <v>8569.9082030000009</v>
      </c>
      <c r="D63" s="43">
        <v>5392.6557620000003</v>
      </c>
      <c r="E63" s="43">
        <v>8572.5361329999996</v>
      </c>
      <c r="F63" s="43">
        <v>8631.2275389999995</v>
      </c>
      <c r="G63" s="43">
        <v>8757.3720699999994</v>
      </c>
      <c r="H63" s="43">
        <v>8620.7158199999994</v>
      </c>
      <c r="I63" s="43">
        <v>8758.2480469999991</v>
      </c>
      <c r="J63" s="43"/>
      <c r="K63" s="43"/>
      <c r="L63" s="43"/>
      <c r="M63" s="43"/>
      <c r="N63" s="45"/>
      <c r="O63" s="45"/>
      <c r="P63" s="45"/>
      <c r="Q63" s="46"/>
      <c r="R63" s="43"/>
      <c r="S63" s="43"/>
      <c r="T63" s="43"/>
      <c r="U63" s="43"/>
      <c r="V63" s="45"/>
      <c r="W63" s="45"/>
      <c r="X63" s="45"/>
      <c r="Y63" s="46"/>
      <c r="Z63" s="43"/>
      <c r="AA63" s="43"/>
      <c r="AB63" s="43"/>
      <c r="AC63" s="43"/>
      <c r="AD63" s="45"/>
      <c r="AE63" s="45"/>
      <c r="AF63" s="45"/>
      <c r="AG63" s="46"/>
    </row>
    <row r="64" spans="1:33" ht="13.5">
      <c r="A64" s="27">
        <v>4</v>
      </c>
      <c r="B64" s="43">
        <v>6063.671875</v>
      </c>
      <c r="C64" s="43">
        <v>8690.7958980000003</v>
      </c>
      <c r="D64" s="43">
        <v>6089.076172</v>
      </c>
      <c r="E64" s="43">
        <v>8689.9199219999991</v>
      </c>
      <c r="F64" s="43">
        <v>8745.984375</v>
      </c>
      <c r="G64" s="43">
        <v>8760</v>
      </c>
      <c r="H64" s="43">
        <v>8744.2324219999991</v>
      </c>
      <c r="I64" s="43">
        <v>8760</v>
      </c>
      <c r="J64" s="43"/>
      <c r="K64" s="43"/>
      <c r="L64" s="43"/>
      <c r="M64" s="43"/>
      <c r="N64" s="45"/>
      <c r="O64" s="45"/>
      <c r="P64" s="45"/>
      <c r="Q64" s="46"/>
      <c r="R64" s="43"/>
      <c r="S64" s="43"/>
      <c r="T64" s="43"/>
      <c r="U64" s="43"/>
      <c r="V64" s="45"/>
      <c r="W64" s="45"/>
      <c r="X64" s="45"/>
      <c r="Y64" s="46"/>
      <c r="Z64" s="43"/>
      <c r="AA64" s="43"/>
      <c r="AB64" s="43"/>
      <c r="AC64" s="43"/>
      <c r="AD64" s="45"/>
      <c r="AE64" s="45"/>
      <c r="AF64" s="45"/>
      <c r="AG64" s="46"/>
    </row>
    <row r="65" spans="1:33" ht="13.5">
      <c r="A65" s="27">
        <v>5</v>
      </c>
      <c r="B65" s="43">
        <v>6861.7080079999996</v>
      </c>
      <c r="C65" s="43">
        <v>8739.8515630000002</v>
      </c>
      <c r="D65" s="43">
        <v>6917.7719729999999</v>
      </c>
      <c r="E65" s="43">
        <v>8744.2324219999991</v>
      </c>
      <c r="F65" s="43">
        <v>8759.1240230000003</v>
      </c>
      <c r="G65" s="43">
        <v>8760</v>
      </c>
      <c r="H65" s="43">
        <v>8759.1240230000003</v>
      </c>
      <c r="I65" s="43">
        <v>8760</v>
      </c>
      <c r="J65" s="43"/>
      <c r="K65" s="43"/>
      <c r="L65" s="43"/>
      <c r="M65" s="43"/>
      <c r="N65" s="45"/>
      <c r="O65" s="45"/>
      <c r="P65" s="45"/>
      <c r="Q65" s="46"/>
      <c r="R65" s="43"/>
      <c r="S65" s="43"/>
      <c r="T65" s="43"/>
      <c r="U65" s="43"/>
      <c r="V65" s="45"/>
      <c r="W65" s="45"/>
      <c r="X65" s="45"/>
      <c r="Y65" s="46"/>
      <c r="Z65" s="43"/>
      <c r="AA65" s="43"/>
      <c r="AB65" s="43"/>
      <c r="AC65" s="43"/>
      <c r="AD65" s="45"/>
      <c r="AE65" s="45"/>
      <c r="AF65" s="45"/>
      <c r="AG65" s="46"/>
    </row>
    <row r="66" spans="1:33" ht="13.5">
      <c r="A66" s="27">
        <v>6</v>
      </c>
      <c r="B66" s="43">
        <v>7589.6640630000002</v>
      </c>
      <c r="C66" s="43">
        <v>8752.9921880000002</v>
      </c>
      <c r="D66" s="43">
        <v>7650.9838870000003</v>
      </c>
      <c r="E66" s="43">
        <v>8755.6201170000004</v>
      </c>
      <c r="F66" s="43">
        <v>8760</v>
      </c>
      <c r="G66" s="43">
        <v>8760</v>
      </c>
      <c r="H66" s="43">
        <v>8760</v>
      </c>
      <c r="I66" s="43">
        <v>8760</v>
      </c>
      <c r="J66" s="43"/>
      <c r="K66" s="43"/>
      <c r="L66" s="43"/>
      <c r="M66" s="43"/>
      <c r="N66" s="45"/>
      <c r="O66" s="45"/>
      <c r="P66" s="45"/>
      <c r="Q66" s="46"/>
      <c r="R66" s="43"/>
      <c r="S66" s="43"/>
      <c r="T66" s="43"/>
      <c r="U66" s="43"/>
      <c r="V66" s="45"/>
      <c r="W66" s="45"/>
      <c r="X66" s="45"/>
      <c r="Y66" s="46"/>
      <c r="Z66" s="43"/>
      <c r="AA66" s="43"/>
      <c r="AB66" s="43"/>
      <c r="AC66" s="43"/>
      <c r="AD66" s="45"/>
      <c r="AE66" s="45"/>
      <c r="AF66" s="45"/>
      <c r="AG66" s="46"/>
    </row>
    <row r="67" spans="1:33" ht="13.5">
      <c r="A67" s="27">
        <v>7</v>
      </c>
      <c r="B67" s="43">
        <v>8155.5600590000004</v>
      </c>
      <c r="C67" s="43">
        <v>8760</v>
      </c>
      <c r="D67" s="43">
        <v>8155.5600590000004</v>
      </c>
      <c r="E67" s="43">
        <v>8759.1240230000003</v>
      </c>
      <c r="F67" s="43">
        <v>8760</v>
      </c>
      <c r="G67" s="43">
        <v>8760</v>
      </c>
      <c r="H67" s="43">
        <v>8760</v>
      </c>
      <c r="I67" s="43">
        <v>8760</v>
      </c>
      <c r="J67" s="43"/>
      <c r="K67" s="43"/>
      <c r="L67" s="43"/>
      <c r="M67" s="43"/>
      <c r="N67" s="45"/>
      <c r="O67" s="45"/>
      <c r="P67" s="45"/>
      <c r="Q67" s="46"/>
      <c r="R67" s="43"/>
      <c r="S67" s="43"/>
      <c r="T67" s="43"/>
      <c r="U67" s="43"/>
      <c r="V67" s="45"/>
      <c r="W67" s="45"/>
      <c r="X67" s="45"/>
      <c r="Y67" s="46"/>
      <c r="Z67" s="43"/>
      <c r="AA67" s="43"/>
      <c r="AB67" s="43"/>
      <c r="AC67" s="43"/>
      <c r="AD67" s="45"/>
      <c r="AE67" s="45"/>
      <c r="AF67" s="45"/>
      <c r="AG67" s="46"/>
    </row>
    <row r="68" spans="1:33">
      <c r="A68" s="27">
        <v>8</v>
      </c>
      <c r="B68" s="43">
        <v>8479.6796880000002</v>
      </c>
      <c r="C68" s="43">
        <v>8760</v>
      </c>
      <c r="D68" s="43">
        <v>8490.1923829999996</v>
      </c>
      <c r="E68" s="43">
        <v>8760</v>
      </c>
      <c r="F68" s="45">
        <v>8760</v>
      </c>
      <c r="G68" s="45">
        <v>8760</v>
      </c>
      <c r="H68" s="45">
        <v>8760</v>
      </c>
      <c r="I68" s="43">
        <v>8760</v>
      </c>
      <c r="J68" s="43"/>
      <c r="K68" s="43"/>
      <c r="L68" s="43"/>
      <c r="M68" s="43"/>
      <c r="N68" s="45"/>
      <c r="O68" s="45"/>
      <c r="P68" s="45"/>
      <c r="Q68" s="43"/>
      <c r="R68" s="43"/>
      <c r="S68" s="43"/>
      <c r="T68" s="43"/>
      <c r="U68" s="43"/>
      <c r="V68" s="45"/>
      <c r="W68" s="45"/>
      <c r="X68" s="45"/>
      <c r="Y68" s="43"/>
      <c r="Z68" s="43"/>
      <c r="AA68" s="43"/>
      <c r="AB68" s="43"/>
      <c r="AC68" s="43"/>
      <c r="AD68" s="45"/>
      <c r="AE68" s="45"/>
      <c r="AF68" s="45"/>
      <c r="AG68" s="43"/>
    </row>
    <row r="69" spans="1:33">
      <c r="A69" s="27">
        <v>9</v>
      </c>
      <c r="B69" s="43">
        <v>8658.3837889999995</v>
      </c>
      <c r="C69" s="43">
        <v>8760</v>
      </c>
      <c r="D69" s="43">
        <v>8664.515625</v>
      </c>
      <c r="E69" s="43">
        <v>8760</v>
      </c>
      <c r="F69" s="45">
        <v>8760</v>
      </c>
      <c r="G69" s="45">
        <v>8760</v>
      </c>
      <c r="H69" s="45">
        <v>8760</v>
      </c>
      <c r="I69" s="43">
        <v>8760</v>
      </c>
      <c r="J69" s="43"/>
      <c r="K69" s="43"/>
      <c r="L69" s="43"/>
      <c r="M69" s="43"/>
      <c r="N69" s="45"/>
      <c r="O69" s="45"/>
      <c r="P69" s="45"/>
      <c r="Q69" s="43"/>
      <c r="R69" s="43"/>
      <c r="S69" s="43"/>
      <c r="T69" s="43"/>
      <c r="U69" s="43"/>
      <c r="V69" s="45"/>
      <c r="W69" s="45"/>
      <c r="X69" s="45"/>
      <c r="Y69" s="43"/>
      <c r="Z69" s="43"/>
      <c r="AA69" s="43"/>
      <c r="AB69" s="43"/>
      <c r="AC69" s="43"/>
      <c r="AD69" s="45"/>
      <c r="AE69" s="45"/>
      <c r="AF69" s="45"/>
      <c r="AG69" s="43"/>
    </row>
    <row r="70" spans="1:33">
      <c r="A70" s="27">
        <v>10</v>
      </c>
      <c r="B70" s="43">
        <v>8729.3398440000001</v>
      </c>
      <c r="C70" s="43">
        <v>8760</v>
      </c>
      <c r="D70" s="43">
        <v>8732.84375</v>
      </c>
      <c r="E70" s="43">
        <v>8760</v>
      </c>
      <c r="F70" s="45">
        <v>8760</v>
      </c>
      <c r="G70" s="45">
        <v>8760</v>
      </c>
      <c r="H70" s="45">
        <v>8760</v>
      </c>
      <c r="I70" s="43">
        <v>8760</v>
      </c>
      <c r="J70" s="43"/>
      <c r="K70" s="43"/>
      <c r="L70" s="43"/>
      <c r="M70" s="43"/>
      <c r="N70" s="45"/>
      <c r="O70" s="45"/>
      <c r="P70" s="45"/>
      <c r="Q70" s="43"/>
      <c r="R70" s="43"/>
      <c r="S70" s="43"/>
      <c r="T70" s="43"/>
      <c r="U70" s="43"/>
      <c r="V70" s="45"/>
      <c r="W70" s="45"/>
      <c r="X70" s="45"/>
      <c r="Y70" s="43"/>
      <c r="Z70" s="43"/>
      <c r="AA70" s="43"/>
      <c r="AB70" s="43"/>
      <c r="AC70" s="43"/>
      <c r="AD70" s="45"/>
      <c r="AE70" s="45"/>
      <c r="AF70" s="45"/>
      <c r="AG70" s="43"/>
    </row>
    <row r="71" spans="1:33">
      <c r="A71" s="27">
        <v>11</v>
      </c>
      <c r="B71" s="43">
        <v>8751.2402340000008</v>
      </c>
      <c r="C71" s="43">
        <v>8760</v>
      </c>
      <c r="D71" s="43">
        <v>8752.9921880000002</v>
      </c>
      <c r="E71" s="43">
        <v>8760</v>
      </c>
      <c r="F71" s="45">
        <v>8760</v>
      </c>
      <c r="G71" s="45">
        <v>8760</v>
      </c>
      <c r="H71" s="45">
        <v>8760</v>
      </c>
      <c r="I71" s="43">
        <v>8760</v>
      </c>
      <c r="J71" s="43"/>
      <c r="K71" s="43"/>
      <c r="L71" s="43"/>
      <c r="M71" s="43"/>
      <c r="N71" s="45"/>
      <c r="O71" s="45"/>
      <c r="P71" s="45"/>
      <c r="Q71" s="43"/>
      <c r="R71" s="43"/>
      <c r="S71" s="43"/>
      <c r="T71" s="43"/>
      <c r="U71" s="43"/>
      <c r="V71" s="45"/>
      <c r="W71" s="45"/>
      <c r="X71" s="45"/>
      <c r="Y71" s="43"/>
      <c r="Z71" s="43"/>
      <c r="AA71" s="43"/>
      <c r="AB71" s="43"/>
      <c r="AC71" s="43"/>
      <c r="AD71" s="45"/>
      <c r="AE71" s="45"/>
      <c r="AF71" s="45"/>
      <c r="AG71" s="43"/>
    </row>
    <row r="72" spans="1:33">
      <c r="A72" s="27">
        <v>12</v>
      </c>
      <c r="B72" s="43">
        <v>8759.1240230000003</v>
      </c>
      <c r="C72" s="43">
        <v>8760</v>
      </c>
      <c r="D72" s="43">
        <v>8759.1240230000003</v>
      </c>
      <c r="E72" s="43">
        <v>8760</v>
      </c>
      <c r="F72" s="43">
        <v>8760</v>
      </c>
      <c r="G72" s="45">
        <v>8760</v>
      </c>
      <c r="H72" s="45">
        <v>8760</v>
      </c>
      <c r="I72" s="43">
        <v>8760</v>
      </c>
      <c r="J72" s="43"/>
      <c r="K72" s="43"/>
      <c r="L72" s="43"/>
      <c r="M72" s="43"/>
      <c r="N72" s="43"/>
      <c r="O72" s="45"/>
      <c r="P72" s="45"/>
      <c r="Q72" s="43"/>
      <c r="R72" s="43"/>
      <c r="S72" s="43"/>
      <c r="T72" s="43"/>
      <c r="U72" s="43"/>
      <c r="V72" s="43"/>
      <c r="W72" s="45"/>
      <c r="X72" s="45"/>
      <c r="Y72" s="43"/>
      <c r="Z72" s="43"/>
      <c r="AA72" s="43"/>
      <c r="AB72" s="43"/>
      <c r="AC72" s="43"/>
      <c r="AD72" s="43"/>
      <c r="AE72" s="45"/>
      <c r="AF72" s="45"/>
      <c r="AG72" s="43"/>
    </row>
    <row r="73" spans="1:33">
      <c r="A73" s="27">
        <v>13</v>
      </c>
      <c r="B73" s="43">
        <v>8760</v>
      </c>
      <c r="C73" s="43">
        <v>8760</v>
      </c>
      <c r="D73" s="43">
        <v>8760</v>
      </c>
      <c r="E73" s="43">
        <v>8760</v>
      </c>
      <c r="F73" s="43">
        <v>8760</v>
      </c>
      <c r="G73" s="45">
        <v>8760</v>
      </c>
      <c r="H73" s="45">
        <v>8760</v>
      </c>
      <c r="I73" s="43">
        <v>8760</v>
      </c>
      <c r="J73" s="43"/>
      <c r="K73" s="43"/>
      <c r="L73" s="43"/>
      <c r="M73" s="43"/>
      <c r="N73" s="43"/>
      <c r="O73" s="45"/>
      <c r="P73" s="45"/>
      <c r="Q73" s="43"/>
      <c r="R73" s="43"/>
      <c r="S73" s="43"/>
      <c r="T73" s="43"/>
      <c r="U73" s="43"/>
      <c r="V73" s="43"/>
      <c r="W73" s="45"/>
      <c r="X73" s="45"/>
      <c r="Y73" s="43"/>
      <c r="Z73" s="43"/>
      <c r="AA73" s="43"/>
      <c r="AB73" s="43"/>
      <c r="AC73" s="43"/>
      <c r="AD73" s="43"/>
      <c r="AE73" s="45"/>
      <c r="AF73" s="45"/>
      <c r="AG73" s="43"/>
    </row>
    <row r="74" spans="1:33">
      <c r="A74" s="27">
        <v>14</v>
      </c>
      <c r="B74" s="43">
        <v>8760</v>
      </c>
      <c r="C74" s="43">
        <v>8760</v>
      </c>
      <c r="D74" s="43">
        <v>8760</v>
      </c>
      <c r="E74" s="43">
        <v>8760</v>
      </c>
      <c r="F74" s="43">
        <v>8760</v>
      </c>
      <c r="G74" s="45">
        <v>8760</v>
      </c>
      <c r="H74" s="45">
        <v>8760</v>
      </c>
      <c r="I74" s="43">
        <v>8760</v>
      </c>
      <c r="J74" s="43"/>
      <c r="K74" s="43"/>
      <c r="L74" s="43"/>
      <c r="M74" s="43"/>
      <c r="N74" s="43"/>
      <c r="O74" s="45"/>
      <c r="P74" s="45"/>
      <c r="Q74" s="43"/>
      <c r="R74" s="43"/>
      <c r="S74" s="43"/>
      <c r="T74" s="43"/>
      <c r="U74" s="43"/>
      <c r="V74" s="43"/>
      <c r="W74" s="45"/>
      <c r="X74" s="45"/>
      <c r="Y74" s="43"/>
      <c r="Z74" s="43"/>
      <c r="AA74" s="43"/>
      <c r="AB74" s="43"/>
      <c r="AC74" s="43"/>
      <c r="AD74" s="43"/>
      <c r="AE74" s="45"/>
      <c r="AF74" s="45"/>
      <c r="AG74" s="43"/>
    </row>
    <row r="75" spans="1:33">
      <c r="A75" s="27">
        <v>15</v>
      </c>
      <c r="B75" s="43">
        <v>8760</v>
      </c>
      <c r="C75" s="43">
        <v>8760</v>
      </c>
      <c r="D75" s="43">
        <v>8760</v>
      </c>
      <c r="E75" s="43">
        <v>8760</v>
      </c>
      <c r="F75" s="43">
        <v>8760</v>
      </c>
      <c r="G75" s="45">
        <v>8760</v>
      </c>
      <c r="H75" s="45">
        <v>8760</v>
      </c>
      <c r="I75" s="43">
        <v>8760</v>
      </c>
      <c r="J75" s="43"/>
      <c r="K75" s="43"/>
      <c r="L75" s="43"/>
      <c r="M75" s="43"/>
      <c r="N75" s="43"/>
      <c r="O75" s="45"/>
      <c r="P75" s="45"/>
      <c r="Q75" s="43"/>
      <c r="R75" s="43"/>
      <c r="S75" s="43"/>
      <c r="T75" s="43"/>
      <c r="U75" s="43"/>
      <c r="V75" s="43"/>
      <c r="W75" s="45"/>
      <c r="X75" s="45"/>
      <c r="Y75" s="43"/>
      <c r="Z75" s="43"/>
      <c r="AA75" s="43"/>
      <c r="AB75" s="43"/>
      <c r="AC75" s="43"/>
      <c r="AD75" s="43"/>
      <c r="AE75" s="45"/>
      <c r="AF75" s="45"/>
      <c r="AG75" s="43"/>
    </row>
    <row r="76" spans="1:33">
      <c r="A76" s="27">
        <v>16</v>
      </c>
      <c r="B76" s="43">
        <v>8760</v>
      </c>
      <c r="C76" s="43">
        <v>8760</v>
      </c>
      <c r="D76" s="43">
        <v>8760</v>
      </c>
      <c r="E76" s="43">
        <v>8760</v>
      </c>
      <c r="F76" s="43">
        <v>8760</v>
      </c>
      <c r="G76" s="45">
        <v>8760</v>
      </c>
      <c r="H76" s="45">
        <v>8760</v>
      </c>
      <c r="I76" s="43">
        <v>8760</v>
      </c>
      <c r="J76" s="43"/>
      <c r="K76" s="43"/>
      <c r="L76" s="43"/>
      <c r="M76" s="43"/>
      <c r="N76" s="43"/>
      <c r="O76" s="45"/>
      <c r="P76" s="45"/>
      <c r="Q76" s="43"/>
      <c r="R76" s="43"/>
      <c r="S76" s="43"/>
      <c r="T76" s="43"/>
      <c r="U76" s="43"/>
      <c r="V76" s="43"/>
      <c r="W76" s="45"/>
      <c r="X76" s="45"/>
      <c r="Y76" s="43"/>
      <c r="Z76" s="43"/>
      <c r="AA76" s="43"/>
      <c r="AB76" s="43"/>
      <c r="AC76" s="43"/>
      <c r="AD76" s="43"/>
      <c r="AE76" s="45"/>
      <c r="AF76" s="45"/>
      <c r="AG76" s="43"/>
    </row>
    <row r="77" spans="1:33">
      <c r="A77" s="27">
        <v>17</v>
      </c>
      <c r="B77" s="43">
        <v>8760</v>
      </c>
      <c r="C77" s="43">
        <v>8760</v>
      </c>
      <c r="D77" s="43">
        <v>8760</v>
      </c>
      <c r="E77" s="43">
        <v>8760</v>
      </c>
      <c r="F77" s="43">
        <v>8760</v>
      </c>
      <c r="G77" s="45">
        <v>8760</v>
      </c>
      <c r="H77" s="45">
        <v>8760</v>
      </c>
      <c r="I77" s="43">
        <v>8760</v>
      </c>
      <c r="J77" s="43"/>
      <c r="K77" s="43"/>
      <c r="L77" s="43"/>
      <c r="M77" s="43"/>
      <c r="N77" s="43"/>
      <c r="O77" s="45"/>
      <c r="P77" s="45"/>
      <c r="Q77" s="43"/>
      <c r="R77" s="43"/>
      <c r="S77" s="43"/>
      <c r="T77" s="43"/>
      <c r="U77" s="43"/>
      <c r="V77" s="43"/>
      <c r="W77" s="45"/>
      <c r="X77" s="45"/>
      <c r="Y77" s="43"/>
      <c r="Z77" s="43"/>
      <c r="AA77" s="43"/>
      <c r="AB77" s="43"/>
      <c r="AC77" s="43"/>
      <c r="AD77" s="43"/>
      <c r="AE77" s="45"/>
      <c r="AF77" s="45"/>
      <c r="AG77" s="43"/>
    </row>
    <row r="78" spans="1:33">
      <c r="A78" s="27">
        <v>18</v>
      </c>
      <c r="B78" s="43">
        <v>8760</v>
      </c>
      <c r="C78" s="43">
        <v>8760</v>
      </c>
      <c r="D78" s="43">
        <v>8760</v>
      </c>
      <c r="E78" s="43">
        <v>8760</v>
      </c>
      <c r="F78" s="43">
        <v>8760</v>
      </c>
      <c r="G78" s="45">
        <v>8760</v>
      </c>
      <c r="H78" s="45">
        <v>8760</v>
      </c>
      <c r="I78" s="43">
        <v>8760</v>
      </c>
      <c r="J78" s="43"/>
      <c r="K78" s="43"/>
      <c r="L78" s="43"/>
      <c r="M78" s="43"/>
      <c r="N78" s="43"/>
      <c r="O78" s="45"/>
      <c r="P78" s="45"/>
      <c r="Q78" s="43"/>
      <c r="R78" s="43"/>
      <c r="S78" s="43"/>
      <c r="T78" s="43"/>
      <c r="U78" s="43"/>
      <c r="V78" s="43"/>
      <c r="W78" s="45"/>
      <c r="X78" s="45"/>
      <c r="Y78" s="43"/>
      <c r="Z78" s="43"/>
      <c r="AA78" s="43"/>
      <c r="AB78" s="43"/>
      <c r="AC78" s="43"/>
      <c r="AD78" s="43"/>
      <c r="AE78" s="45"/>
      <c r="AF78" s="45"/>
      <c r="AG78" s="43"/>
    </row>
    <row r="79" spans="1:33">
      <c r="A79" s="27">
        <v>19</v>
      </c>
      <c r="B79" s="43">
        <v>8760</v>
      </c>
      <c r="C79" s="43">
        <v>8760</v>
      </c>
      <c r="D79" s="43">
        <v>8760</v>
      </c>
      <c r="E79" s="43">
        <v>8760</v>
      </c>
      <c r="F79" s="43">
        <v>8760</v>
      </c>
      <c r="G79" s="45">
        <v>8760</v>
      </c>
      <c r="H79" s="45">
        <v>8760</v>
      </c>
      <c r="I79" s="43">
        <v>8760</v>
      </c>
      <c r="J79" s="43"/>
      <c r="K79" s="43"/>
      <c r="L79" s="43"/>
      <c r="M79" s="43"/>
      <c r="N79" s="43"/>
      <c r="O79" s="45"/>
      <c r="P79" s="45"/>
      <c r="Q79" s="43"/>
      <c r="R79" s="43"/>
      <c r="S79" s="43"/>
      <c r="T79" s="43"/>
      <c r="U79" s="43"/>
      <c r="V79" s="43"/>
      <c r="W79" s="45"/>
      <c r="X79" s="45"/>
      <c r="Y79" s="43"/>
      <c r="Z79" s="43"/>
      <c r="AA79" s="43"/>
      <c r="AB79" s="43"/>
      <c r="AC79" s="43"/>
      <c r="AD79" s="43"/>
      <c r="AE79" s="45"/>
      <c r="AF79" s="45"/>
      <c r="AG79" s="43"/>
    </row>
    <row r="80" spans="1:33">
      <c r="A80" s="27"/>
      <c r="B80" s="21"/>
      <c r="C80" s="21"/>
      <c r="D80" s="21"/>
      <c r="E80" s="21"/>
      <c r="F80" s="21"/>
      <c r="G80" s="23"/>
      <c r="H80" s="23"/>
      <c r="I80" s="21"/>
      <c r="J80" s="21"/>
      <c r="K80" s="21"/>
      <c r="L80" s="21"/>
      <c r="M80" s="21"/>
      <c r="N80" s="21"/>
      <c r="O80" s="23"/>
      <c r="P80" s="23"/>
      <c r="Q80" s="21"/>
      <c r="R80" s="21"/>
      <c r="S80" s="21"/>
      <c r="T80" s="21"/>
      <c r="U80" s="21"/>
      <c r="V80" s="21"/>
      <c r="W80" s="23"/>
      <c r="X80" s="23"/>
      <c r="Y80" s="21"/>
      <c r="Z80" s="21"/>
      <c r="AA80" s="21"/>
      <c r="AB80" s="21"/>
      <c r="AC80" s="21"/>
      <c r="AD80" s="21"/>
      <c r="AE80" s="23"/>
      <c r="AF80" s="23"/>
      <c r="AG80" s="21"/>
    </row>
    <row r="81" spans="1:33">
      <c r="A81" s="31"/>
      <c r="B81" s="31"/>
      <c r="C81" s="31"/>
      <c r="D81" s="31"/>
      <c r="E81" s="31"/>
      <c r="F81" s="31"/>
      <c r="G81" s="32"/>
      <c r="H81" s="32"/>
      <c r="I81" s="32"/>
      <c r="J81" s="31"/>
      <c r="K81" s="31"/>
      <c r="L81" s="31"/>
      <c r="M81" s="31"/>
      <c r="N81" s="31"/>
      <c r="O81" s="32"/>
      <c r="P81" s="32"/>
      <c r="Q81" s="32"/>
      <c r="R81" s="31"/>
      <c r="S81" s="31"/>
      <c r="T81" s="31"/>
      <c r="U81" s="31"/>
      <c r="V81" s="31"/>
      <c r="W81" s="32"/>
      <c r="X81" s="32"/>
      <c r="Y81" s="32"/>
      <c r="Z81" s="31"/>
      <c r="AA81" s="31"/>
      <c r="AB81" s="31"/>
      <c r="AC81" s="31"/>
      <c r="AD81" s="31"/>
      <c r="AE81" s="32"/>
      <c r="AF81" s="32"/>
      <c r="AG81" s="32"/>
    </row>
    <row r="82" spans="1:33">
      <c r="A82" s="28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  <c r="P82" s="33"/>
      <c r="Q82" s="33"/>
      <c r="R82" s="3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  <c r="AF82" s="33"/>
      <c r="AG82" s="33"/>
    </row>
    <row r="83" spans="1:33" s="42" customFormat="1" ht="25.5">
      <c r="A83" s="39" t="s">
        <v>40</v>
      </c>
      <c r="B83" s="40">
        <v>5.8026473411228103</v>
      </c>
      <c r="C83" s="40">
        <v>0.57442100026286402</v>
      </c>
      <c r="D83" s="40">
        <v>5.72043022885196</v>
      </c>
      <c r="E83" s="40">
        <v>0.56213701937049299</v>
      </c>
      <c r="F83" s="40">
        <v>1.4876272908291499</v>
      </c>
      <c r="G83" s="40">
        <v>-1.1008878341314099</v>
      </c>
      <c r="H83" s="40">
        <v>1.5177053020506901</v>
      </c>
      <c r="I83" s="40">
        <v>-1.0877768250270701</v>
      </c>
      <c r="J83" s="40"/>
      <c r="K83" s="40"/>
      <c r="L83" s="40"/>
      <c r="M83" s="40"/>
      <c r="N83" s="40"/>
      <c r="O83" s="40"/>
      <c r="P83" s="40"/>
      <c r="Q83" s="40"/>
      <c r="R83" s="40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  <c r="AF83" s="40"/>
      <c r="AG83" s="40"/>
    </row>
    <row r="84" spans="1:33">
      <c r="B84" s="34"/>
      <c r="C84" s="34"/>
      <c r="D84" s="34"/>
      <c r="E84" s="34"/>
      <c r="G84" s="12"/>
    </row>
    <row r="85" spans="1:33">
      <c r="G85" s="12"/>
    </row>
    <row r="86" spans="1:33">
      <c r="G86" s="12"/>
      <c r="H86" s="10"/>
      <c r="I86" s="10"/>
      <c r="J86" s="10"/>
      <c r="K86" s="10"/>
    </row>
    <row r="87" spans="1:33">
      <c r="G87" s="12"/>
    </row>
    <row r="88" spans="1:33">
      <c r="G88" s="12"/>
    </row>
    <row r="89" spans="1:33">
      <c r="G89" s="12"/>
    </row>
    <row r="90" spans="1:33">
      <c r="G90" s="12"/>
    </row>
    <row r="91" spans="1:33">
      <c r="G91" s="12"/>
    </row>
    <row r="92" spans="1:33">
      <c r="G92" s="12"/>
    </row>
    <row r="93" spans="1:33" s="12" customFormat="1">
      <c r="F93" s="11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</row>
    <row r="94" spans="1:33" s="12" customFormat="1">
      <c r="F94" s="11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</row>
    <row r="95" spans="1:33" s="12" customFormat="1">
      <c r="F95" s="11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</row>
    <row r="96" spans="1:33" s="12" customFormat="1">
      <c r="F96" s="11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</row>
    <row r="97" spans="1:33" s="12" customFormat="1">
      <c r="F97" s="11"/>
      <c r="G97" s="11"/>
      <c r="H97" s="35"/>
      <c r="I97" s="35"/>
      <c r="J97" s="35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</row>
    <row r="98" spans="1:33" s="12" customFormat="1">
      <c r="A98" s="24"/>
      <c r="F98" s="11"/>
      <c r="G98" s="11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</row>
    <row r="99" spans="1:33" s="12" customFormat="1">
      <c r="F99" s="36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</row>
    <row r="100" spans="1:33" s="12" customFormat="1">
      <c r="F100" s="11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</row>
    <row r="101" spans="1:33" s="12" customFormat="1">
      <c r="F101" s="11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</row>
    <row r="102" spans="1:33" s="12" customFormat="1">
      <c r="F102" s="11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</row>
    <row r="103" spans="1:33" s="12" customFormat="1">
      <c r="F103" s="11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</row>
    <row r="104" spans="1:33" s="12" customFormat="1">
      <c r="F104" s="11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</row>
    <row r="105" spans="1:33" s="12" customFormat="1">
      <c r="F105" s="11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</row>
    <row r="106" spans="1:33" s="12" customFormat="1">
      <c r="F106" s="11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</row>
    <row r="107" spans="1:33" s="12" customFormat="1">
      <c r="F107" s="11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</row>
    <row r="108" spans="1:33" s="12" customFormat="1">
      <c r="F108" s="11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</row>
    <row r="109" spans="1:33" s="12" customFormat="1">
      <c r="F109" s="11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</row>
    <row r="110" spans="1:33" s="12" customFormat="1">
      <c r="F110" s="11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</row>
    <row r="111" spans="1:33" s="12" customFormat="1">
      <c r="F111" s="11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</row>
    <row r="112" spans="1:33" s="12" customFormat="1">
      <c r="F112" s="11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</row>
    <row r="114" spans="1:33" s="12" customFormat="1">
      <c r="A114" s="24"/>
      <c r="F114" s="11"/>
      <c r="G114" s="11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</row>
    <row r="115" spans="1:33" s="12" customFormat="1">
      <c r="F115" s="36"/>
      <c r="G115" s="36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</row>
    <row r="124" spans="1:33" s="12" customFormat="1">
      <c r="F124" s="11"/>
      <c r="G124" s="11"/>
      <c r="H124" s="35"/>
      <c r="I124" s="35"/>
      <c r="J124" s="35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</row>
    <row r="126" spans="1:33" s="12" customFormat="1">
      <c r="F126" s="11"/>
      <c r="G126" s="11"/>
      <c r="H126" s="35"/>
      <c r="I126" s="35"/>
      <c r="J126" s="35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</row>
    <row r="128" spans="1:33" s="12" customFormat="1">
      <c r="F128" s="11"/>
      <c r="G128" s="11"/>
      <c r="H128" s="35"/>
      <c r="I128" s="35"/>
      <c r="J128" s="35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</row>
    <row r="130" spans="6:33" s="12" customFormat="1">
      <c r="F130" s="11"/>
      <c r="G130" s="11"/>
      <c r="H130" s="10"/>
      <c r="I130" s="10"/>
      <c r="J130" s="10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</row>
    <row r="132" spans="6:33" s="12" customFormat="1">
      <c r="F132" s="37"/>
      <c r="G132" s="37"/>
      <c r="H132" s="38"/>
      <c r="I132" s="38"/>
      <c r="J132" s="38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</row>
    <row r="133" spans="6:33" s="12" customFormat="1">
      <c r="F133" s="37"/>
      <c r="G133" s="37"/>
      <c r="H133" s="35"/>
      <c r="I133" s="35"/>
      <c r="J133" s="35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</row>
    <row r="134" spans="6:33" s="12" customFormat="1">
      <c r="F134" s="37"/>
      <c r="G134" s="37"/>
      <c r="H134" s="35"/>
      <c r="I134" s="35"/>
      <c r="J134" s="35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</row>
    <row r="135" spans="6:33" s="12" customFormat="1">
      <c r="F135" s="37"/>
      <c r="G135" s="37"/>
      <c r="H135" s="35"/>
      <c r="I135" s="35"/>
      <c r="J135" s="35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</row>
    <row r="136" spans="6:33" s="12" customFormat="1">
      <c r="F136" s="37"/>
      <c r="G136" s="37"/>
      <c r="H136" s="35"/>
      <c r="I136" s="35"/>
      <c r="J136" s="35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</row>
    <row r="137" spans="6:33" s="12" customFormat="1">
      <c r="F137" s="37"/>
      <c r="G137" s="37"/>
      <c r="H137" s="35"/>
      <c r="I137" s="35"/>
      <c r="J137" s="35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</row>
    <row r="138" spans="6:33" s="12" customFormat="1">
      <c r="F138" s="37"/>
      <c r="G138" s="37"/>
      <c r="H138" s="35"/>
      <c r="I138" s="35"/>
      <c r="J138" s="35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</row>
    <row r="139" spans="6:33" s="12" customFormat="1">
      <c r="F139" s="37"/>
      <c r="G139" s="37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</row>
    <row r="140" spans="6:33" s="12" customFormat="1">
      <c r="F140" s="37"/>
      <c r="G140" s="37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</row>
  </sheetData>
  <mergeCells count="5">
    <mergeCell ref="A1:D1"/>
    <mergeCell ref="B43:I43"/>
    <mergeCell ref="J43:Q43"/>
    <mergeCell ref="R43:Y43"/>
    <mergeCell ref="Z43:AG43"/>
  </mergeCells>
  <phoneticPr fontId="1" type="noConversion"/>
  <pageMargins left="0.7" right="0.7" top="0.75" bottom="0.75" header="0.3" footer="0.3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42"/>
  <sheetViews>
    <sheetView topLeftCell="A34" zoomScaleNormal="100" workbookViewId="0">
      <selection activeCell="J46" sqref="J46"/>
    </sheetView>
  </sheetViews>
  <sheetFormatPr defaultColWidth="9" defaultRowHeight="12.75"/>
  <cols>
    <col min="1" max="1" width="8.625" style="12" customWidth="1"/>
    <col min="2" max="2" width="7.125" style="12" customWidth="1"/>
    <col min="3" max="3" width="8.25" style="12" customWidth="1"/>
    <col min="4" max="4" width="8.375" style="12" customWidth="1"/>
    <col min="5" max="5" width="8.625" style="12" customWidth="1"/>
    <col min="6" max="7" width="7.5" style="11" customWidth="1"/>
    <col min="8" max="17" width="7.5" style="12" customWidth="1"/>
    <col min="18" max="18" width="7.5" style="9" customWidth="1"/>
    <col min="19" max="19" width="9.125" style="9" customWidth="1"/>
    <col min="20" max="20" width="7.5" style="9" customWidth="1"/>
    <col min="21" max="16384" width="9" style="9"/>
  </cols>
  <sheetData>
    <row r="1" spans="1:15" ht="21" customHeight="1">
      <c r="A1" s="160" t="s">
        <v>68</v>
      </c>
      <c r="B1" s="160"/>
      <c r="C1" s="160"/>
      <c r="D1" s="160"/>
      <c r="L1" s="10"/>
      <c r="M1" s="29"/>
      <c r="N1" s="29"/>
      <c r="O1" s="10"/>
    </row>
    <row r="2" spans="1:15">
      <c r="A2" s="25"/>
      <c r="F2" s="13"/>
      <c r="G2" s="13"/>
      <c r="H2" s="24"/>
      <c r="I2" s="24"/>
      <c r="J2" s="24"/>
    </row>
    <row r="3" spans="1:15">
      <c r="A3" s="25"/>
      <c r="F3" s="13"/>
      <c r="G3" s="13"/>
      <c r="H3" s="24"/>
      <c r="I3" s="24"/>
      <c r="J3" s="24"/>
    </row>
    <row r="4" spans="1:15">
      <c r="A4" s="25"/>
      <c r="F4" s="13"/>
      <c r="G4" s="13"/>
      <c r="H4" s="24"/>
      <c r="I4" s="24"/>
      <c r="J4" s="24"/>
    </row>
    <row r="5" spans="1:15">
      <c r="A5" s="25"/>
      <c r="F5" s="13"/>
      <c r="G5" s="13"/>
      <c r="H5" s="24"/>
      <c r="I5" s="24"/>
      <c r="J5" s="24"/>
    </row>
    <row r="6" spans="1:15">
      <c r="A6" s="25"/>
      <c r="F6" s="13"/>
      <c r="G6" s="13"/>
      <c r="H6" s="24"/>
      <c r="I6" s="24"/>
      <c r="J6" s="24"/>
    </row>
    <row r="7" spans="1:15">
      <c r="A7" s="25"/>
      <c r="F7" s="13"/>
      <c r="G7" s="13"/>
      <c r="H7" s="24"/>
      <c r="I7" s="24"/>
      <c r="J7" s="24"/>
    </row>
    <row r="8" spans="1:15">
      <c r="A8" s="25"/>
      <c r="F8" s="13"/>
      <c r="G8" s="13"/>
      <c r="H8" s="24"/>
      <c r="I8" s="24"/>
      <c r="J8" s="24"/>
    </row>
    <row r="9" spans="1:15">
      <c r="A9" s="25"/>
      <c r="F9" s="13"/>
      <c r="G9" s="13"/>
      <c r="H9" s="24"/>
      <c r="I9" s="24"/>
      <c r="J9" s="24"/>
    </row>
    <row r="10" spans="1:15">
      <c r="A10" s="25"/>
      <c r="F10" s="13"/>
      <c r="G10" s="13"/>
      <c r="H10" s="24"/>
      <c r="I10" s="24"/>
      <c r="J10" s="24"/>
    </row>
    <row r="11" spans="1:15">
      <c r="A11" s="25"/>
      <c r="F11" s="13"/>
      <c r="G11" s="13"/>
      <c r="H11" s="24"/>
      <c r="I11" s="24"/>
      <c r="J11" s="24"/>
    </row>
    <row r="12" spans="1:15">
      <c r="A12" s="25"/>
      <c r="F12" s="13"/>
      <c r="G12" s="13"/>
      <c r="H12" s="24"/>
      <c r="I12" s="24"/>
      <c r="J12" s="24"/>
    </row>
    <row r="13" spans="1:15">
      <c r="A13" s="25"/>
      <c r="F13" s="13"/>
      <c r="G13" s="13"/>
      <c r="H13" s="24"/>
      <c r="I13" s="24"/>
      <c r="J13" s="24"/>
    </row>
    <row r="14" spans="1:15">
      <c r="A14" s="25"/>
      <c r="F14" s="13"/>
      <c r="G14" s="13"/>
      <c r="H14" s="24"/>
      <c r="I14" s="24"/>
      <c r="J14" s="24"/>
    </row>
    <row r="15" spans="1:15">
      <c r="A15" s="25"/>
      <c r="F15" s="13"/>
      <c r="G15" s="13"/>
      <c r="H15" s="24"/>
      <c r="I15" s="24"/>
      <c r="J15" s="24"/>
    </row>
    <row r="16" spans="1:15">
      <c r="A16" s="25"/>
      <c r="F16" s="13"/>
      <c r="G16" s="13"/>
      <c r="H16" s="24"/>
      <c r="I16" s="24"/>
      <c r="J16" s="24"/>
    </row>
    <row r="17" spans="1:10">
      <c r="A17" s="25"/>
      <c r="F17" s="13"/>
      <c r="G17" s="13"/>
      <c r="H17" s="24"/>
      <c r="I17" s="24"/>
      <c r="J17" s="24"/>
    </row>
    <row r="18" spans="1:10">
      <c r="A18" s="25"/>
      <c r="F18" s="13"/>
      <c r="G18" s="13"/>
      <c r="H18" s="24"/>
      <c r="I18" s="24"/>
      <c r="J18" s="24"/>
    </row>
    <row r="19" spans="1:10">
      <c r="A19" s="25"/>
      <c r="F19" s="13"/>
      <c r="G19" s="13"/>
      <c r="H19" s="24"/>
      <c r="I19" s="24"/>
      <c r="J19" s="24"/>
    </row>
    <row r="20" spans="1:10">
      <c r="A20" s="25"/>
      <c r="F20" s="13"/>
      <c r="G20" s="13"/>
      <c r="H20" s="24"/>
      <c r="I20" s="24"/>
      <c r="J20" s="24"/>
    </row>
    <row r="21" spans="1:10">
      <c r="A21" s="25"/>
      <c r="F21" s="13"/>
      <c r="G21" s="13"/>
      <c r="H21" s="24"/>
      <c r="I21" s="24"/>
      <c r="J21" s="24"/>
    </row>
    <row r="22" spans="1:10">
      <c r="A22" s="25"/>
      <c r="F22" s="13"/>
      <c r="G22" s="13"/>
      <c r="H22" s="24"/>
      <c r="I22" s="24"/>
      <c r="J22" s="24"/>
    </row>
    <row r="23" spans="1:10">
      <c r="A23" s="25"/>
      <c r="F23" s="13"/>
      <c r="G23" s="13"/>
      <c r="H23" s="24"/>
      <c r="I23" s="24"/>
      <c r="J23" s="24"/>
    </row>
    <row r="24" spans="1:10">
      <c r="A24" s="25"/>
      <c r="F24" s="13"/>
      <c r="G24" s="13"/>
      <c r="H24" s="24"/>
      <c r="I24" s="24"/>
      <c r="J24" s="24"/>
    </row>
    <row r="25" spans="1:10">
      <c r="A25" s="25"/>
      <c r="F25" s="13"/>
      <c r="G25" s="13"/>
      <c r="H25" s="24"/>
      <c r="I25" s="24"/>
      <c r="J25" s="24"/>
    </row>
    <row r="26" spans="1:10">
      <c r="A26" s="25"/>
      <c r="F26" s="13"/>
      <c r="G26" s="13"/>
      <c r="H26" s="24"/>
      <c r="I26" s="24"/>
      <c r="J26" s="24"/>
    </row>
    <row r="27" spans="1:10">
      <c r="A27" s="25"/>
      <c r="F27" s="13"/>
      <c r="G27" s="13"/>
      <c r="H27" s="24"/>
      <c r="I27" s="24"/>
      <c r="J27" s="24"/>
    </row>
    <row r="28" spans="1:10">
      <c r="A28" s="25"/>
      <c r="F28" s="13"/>
      <c r="G28" s="13"/>
      <c r="H28" s="24"/>
      <c r="I28" s="24"/>
      <c r="J28" s="24"/>
    </row>
    <row r="29" spans="1:10">
      <c r="A29" s="25"/>
      <c r="F29" s="13"/>
      <c r="G29" s="13"/>
      <c r="H29" s="24"/>
      <c r="I29" s="24"/>
      <c r="J29" s="24"/>
    </row>
    <row r="30" spans="1:10">
      <c r="A30" s="25"/>
      <c r="F30" s="13"/>
      <c r="G30" s="13"/>
      <c r="H30" s="24"/>
      <c r="I30" s="24"/>
      <c r="J30" s="24"/>
    </row>
    <row r="31" spans="1:10">
      <c r="A31" s="25"/>
      <c r="F31" s="13"/>
      <c r="G31" s="13"/>
      <c r="H31" s="24"/>
      <c r="I31" s="24"/>
      <c r="J31" s="24"/>
    </row>
    <row r="32" spans="1:10">
      <c r="A32" s="25"/>
      <c r="F32" s="13"/>
      <c r="G32" s="13"/>
      <c r="H32" s="24"/>
      <c r="I32" s="24"/>
      <c r="J32" s="24"/>
    </row>
    <row r="33" spans="1:33">
      <c r="A33" s="25"/>
      <c r="F33" s="13"/>
      <c r="G33" s="13"/>
      <c r="H33" s="24"/>
      <c r="I33" s="24"/>
      <c r="J33" s="24"/>
    </row>
    <row r="34" spans="1:33">
      <c r="A34" s="25"/>
      <c r="F34" s="13"/>
      <c r="G34" s="13"/>
      <c r="H34" s="24"/>
      <c r="I34" s="24"/>
      <c r="J34" s="24"/>
    </row>
    <row r="35" spans="1:33">
      <c r="A35" s="25"/>
      <c r="F35" s="13"/>
      <c r="G35" s="13"/>
      <c r="H35" s="24"/>
      <c r="I35" s="24"/>
      <c r="J35" s="24"/>
    </row>
    <row r="36" spans="1:33">
      <c r="A36" s="25"/>
      <c r="F36" s="13"/>
      <c r="G36" s="13"/>
      <c r="H36" s="24"/>
      <c r="I36" s="24"/>
      <c r="J36" s="24"/>
    </row>
    <row r="37" spans="1:33">
      <c r="A37" s="25"/>
      <c r="F37" s="13"/>
      <c r="G37" s="13"/>
      <c r="H37" s="24"/>
      <c r="I37" s="24"/>
      <c r="J37" s="24"/>
    </row>
    <row r="38" spans="1:33">
      <c r="A38" s="25"/>
      <c r="F38" s="13"/>
      <c r="G38" s="13"/>
      <c r="H38" s="24"/>
      <c r="I38" s="24"/>
      <c r="J38" s="24"/>
    </row>
    <row r="39" spans="1:33">
      <c r="A39" s="25"/>
      <c r="F39" s="13"/>
      <c r="G39" s="13"/>
      <c r="H39" s="24"/>
      <c r="I39" s="24"/>
      <c r="J39" s="24"/>
    </row>
    <row r="40" spans="1:33">
      <c r="A40" s="25"/>
      <c r="F40" s="13"/>
      <c r="G40" s="13"/>
      <c r="H40" s="24"/>
      <c r="I40" s="24"/>
      <c r="J40" s="24"/>
    </row>
    <row r="41" spans="1:33">
      <c r="A41" s="25"/>
      <c r="F41" s="13"/>
      <c r="G41" s="13"/>
      <c r="H41" s="24"/>
      <c r="I41" s="24"/>
      <c r="J41" s="24"/>
    </row>
    <row r="42" spans="1:33">
      <c r="A42" s="25"/>
      <c r="F42" s="13"/>
      <c r="G42" s="13"/>
      <c r="H42" s="24"/>
      <c r="I42" s="24"/>
      <c r="J42" s="24"/>
    </row>
    <row r="43" spans="1:33" s="19" customFormat="1" ht="25.5" customHeight="1">
      <c r="A43" s="26"/>
      <c r="B43" s="161" t="s">
        <v>32</v>
      </c>
      <c r="C43" s="162"/>
      <c r="D43" s="162"/>
      <c r="E43" s="162"/>
      <c r="F43" s="162"/>
      <c r="G43" s="162"/>
      <c r="H43" s="162"/>
      <c r="I43" s="163"/>
      <c r="J43" s="161" t="s">
        <v>51</v>
      </c>
      <c r="K43" s="162"/>
      <c r="L43" s="162"/>
      <c r="M43" s="162"/>
      <c r="N43" s="162"/>
      <c r="O43" s="162"/>
      <c r="P43" s="162"/>
      <c r="Q43" s="163"/>
      <c r="R43" s="161" t="s">
        <v>52</v>
      </c>
      <c r="S43" s="162"/>
      <c r="T43" s="162"/>
      <c r="U43" s="162"/>
      <c r="V43" s="162"/>
      <c r="W43" s="162"/>
      <c r="X43" s="162"/>
      <c r="Y43" s="163"/>
      <c r="Z43" s="161" t="s">
        <v>53</v>
      </c>
      <c r="AA43" s="162"/>
      <c r="AB43" s="162"/>
      <c r="AC43" s="162"/>
      <c r="AD43" s="162"/>
      <c r="AE43" s="162"/>
      <c r="AF43" s="162"/>
      <c r="AG43" s="163"/>
    </row>
    <row r="44" spans="1:33" s="16" customFormat="1" ht="112.5" customHeight="1">
      <c r="A44" s="49" t="s">
        <v>60</v>
      </c>
      <c r="B44" s="20" t="s">
        <v>35</v>
      </c>
      <c r="C44" s="20" t="s">
        <v>36</v>
      </c>
      <c r="D44" s="20" t="s">
        <v>47</v>
      </c>
      <c r="E44" s="20" t="s">
        <v>48</v>
      </c>
      <c r="F44" s="20" t="s">
        <v>33</v>
      </c>
      <c r="G44" s="20" t="s">
        <v>34</v>
      </c>
      <c r="H44" s="20" t="s">
        <v>49</v>
      </c>
      <c r="I44" s="20" t="s">
        <v>50</v>
      </c>
      <c r="J44" s="20" t="s">
        <v>35</v>
      </c>
      <c r="K44" s="20" t="s">
        <v>36</v>
      </c>
      <c r="L44" s="20" t="s">
        <v>47</v>
      </c>
      <c r="M44" s="20" t="s">
        <v>48</v>
      </c>
      <c r="N44" s="20" t="s">
        <v>33</v>
      </c>
      <c r="O44" s="20" t="s">
        <v>34</v>
      </c>
      <c r="P44" s="20" t="s">
        <v>49</v>
      </c>
      <c r="Q44" s="20" t="s">
        <v>50</v>
      </c>
      <c r="R44" s="20" t="s">
        <v>35</v>
      </c>
      <c r="S44" s="20" t="s">
        <v>36</v>
      </c>
      <c r="T44" s="20" t="s">
        <v>47</v>
      </c>
      <c r="U44" s="20" t="s">
        <v>48</v>
      </c>
      <c r="V44" s="20" t="s">
        <v>33</v>
      </c>
      <c r="W44" s="20" t="s">
        <v>34</v>
      </c>
      <c r="X44" s="20" t="s">
        <v>49</v>
      </c>
      <c r="Y44" s="20" t="s">
        <v>50</v>
      </c>
      <c r="Z44" s="20" t="s">
        <v>35</v>
      </c>
      <c r="AA44" s="20" t="s">
        <v>36</v>
      </c>
      <c r="AB44" s="20" t="s">
        <v>47</v>
      </c>
      <c r="AC44" s="20" t="s">
        <v>48</v>
      </c>
      <c r="AD44" s="20" t="s">
        <v>33</v>
      </c>
      <c r="AE44" s="20" t="s">
        <v>34</v>
      </c>
      <c r="AF44" s="20" t="s">
        <v>49</v>
      </c>
      <c r="AG44" s="20" t="s">
        <v>50</v>
      </c>
    </row>
    <row r="45" spans="1:33" ht="13.5">
      <c r="A45" s="27">
        <v>-15</v>
      </c>
      <c r="B45" s="43">
        <v>574.65600600000005</v>
      </c>
      <c r="C45" s="43">
        <v>478.39679000000001</v>
      </c>
      <c r="D45" s="43">
        <v>522.97198500000002</v>
      </c>
      <c r="E45" s="43">
        <v>544.723206</v>
      </c>
      <c r="F45" s="43">
        <v>513.33599900000002</v>
      </c>
      <c r="G45" s="43">
        <v>472.75201399999997</v>
      </c>
      <c r="H45" s="43">
        <v>593.05200200000002</v>
      </c>
      <c r="I45" s="43">
        <v>594.11517300000003</v>
      </c>
      <c r="J45" s="43"/>
      <c r="K45" s="43"/>
      <c r="L45" s="43"/>
      <c r="M45" s="43"/>
      <c r="N45" s="45"/>
      <c r="O45" s="45"/>
      <c r="P45" s="45"/>
      <c r="Q45" s="46"/>
      <c r="R45" s="43"/>
      <c r="S45" s="43"/>
      <c r="T45" s="43"/>
      <c r="U45" s="43"/>
      <c r="V45" s="45"/>
      <c r="W45" s="45"/>
      <c r="X45" s="45"/>
      <c r="Y45" s="46"/>
      <c r="Z45" s="43"/>
      <c r="AA45" s="43"/>
      <c r="AB45" s="43"/>
      <c r="AC45" s="43"/>
      <c r="AD45" s="45"/>
      <c r="AE45" s="45"/>
      <c r="AF45" s="45"/>
      <c r="AG45" s="46"/>
    </row>
    <row r="46" spans="1:33" ht="13.5">
      <c r="A46" s="27">
        <v>-14</v>
      </c>
      <c r="B46" s="43">
        <v>997.76397699999995</v>
      </c>
      <c r="C46" s="43">
        <v>963.84960899999999</v>
      </c>
      <c r="D46" s="43">
        <v>918.04797399999995</v>
      </c>
      <c r="E46" s="43">
        <v>965.26080300000001</v>
      </c>
      <c r="F46" s="43">
        <v>928.55999799999995</v>
      </c>
      <c r="G46" s="43">
        <v>915.86877400000003</v>
      </c>
      <c r="H46" s="43">
        <v>974.11199999999997</v>
      </c>
      <c r="I46" s="43">
        <v>1131.7823490000001</v>
      </c>
      <c r="J46" s="43"/>
      <c r="K46" s="43"/>
      <c r="L46" s="43"/>
      <c r="M46" s="43"/>
      <c r="N46" s="45"/>
      <c r="O46" s="45"/>
      <c r="P46" s="45"/>
      <c r="Q46" s="46"/>
      <c r="R46" s="43"/>
      <c r="S46" s="43"/>
      <c r="T46" s="43"/>
      <c r="U46" s="43"/>
      <c r="V46" s="45"/>
      <c r="W46" s="45"/>
      <c r="X46" s="45"/>
      <c r="Y46" s="46"/>
      <c r="Z46" s="43"/>
      <c r="AA46" s="43"/>
      <c r="AB46" s="43"/>
      <c r="AC46" s="43"/>
      <c r="AD46" s="45"/>
      <c r="AE46" s="45"/>
      <c r="AF46" s="45"/>
      <c r="AG46" s="46"/>
    </row>
    <row r="47" spans="1:33">
      <c r="A47" s="27">
        <v>-13</v>
      </c>
      <c r="B47" s="43">
        <v>1471.6800539999999</v>
      </c>
      <c r="C47" s="43">
        <v>1570.665649</v>
      </c>
      <c r="D47" s="43">
        <v>1364.8079829999999</v>
      </c>
      <c r="E47" s="43">
        <v>1620.0576169999999</v>
      </c>
      <c r="F47" s="43">
        <v>1405.104004</v>
      </c>
      <c r="G47" s="43">
        <v>1644.0479740000001</v>
      </c>
      <c r="H47" s="43">
        <v>1507.595947</v>
      </c>
      <c r="I47" s="43">
        <v>1824.6816409999999</v>
      </c>
      <c r="J47" s="43"/>
      <c r="K47" s="43"/>
      <c r="L47" s="43"/>
      <c r="M47" s="43"/>
      <c r="N47" s="45"/>
      <c r="O47" s="45"/>
      <c r="P47" s="45"/>
      <c r="Q47" s="45"/>
      <c r="R47" s="43"/>
      <c r="S47" s="43"/>
      <c r="T47" s="43"/>
      <c r="U47" s="43"/>
      <c r="V47" s="45"/>
      <c r="W47" s="45"/>
      <c r="X47" s="45"/>
      <c r="Y47" s="45"/>
      <c r="Z47" s="43"/>
      <c r="AA47" s="43"/>
      <c r="AB47" s="43"/>
      <c r="AC47" s="43"/>
      <c r="AD47" s="45"/>
      <c r="AE47" s="45"/>
      <c r="AF47" s="45"/>
      <c r="AG47" s="45"/>
    </row>
    <row r="48" spans="1:33">
      <c r="A48" s="27">
        <v>-12</v>
      </c>
      <c r="B48" s="43">
        <v>1935.0839840000001</v>
      </c>
      <c r="C48" s="43">
        <v>2314.3679200000001</v>
      </c>
      <c r="D48" s="43">
        <v>1857.119995</v>
      </c>
      <c r="E48" s="43">
        <v>2352.4704590000001</v>
      </c>
      <c r="F48" s="43">
        <v>2021.8079829999999</v>
      </c>
      <c r="G48" s="43">
        <v>2480.8896479999999</v>
      </c>
      <c r="H48" s="43">
        <v>2078.748047</v>
      </c>
      <c r="I48" s="43">
        <v>2713.7375489999999</v>
      </c>
      <c r="J48" s="43"/>
      <c r="K48" s="43"/>
      <c r="L48" s="43"/>
      <c r="M48" s="43"/>
      <c r="N48" s="45"/>
      <c r="O48" s="45"/>
      <c r="P48" s="45"/>
      <c r="Q48" s="45"/>
      <c r="R48" s="43"/>
      <c r="S48" s="43"/>
      <c r="T48" s="43"/>
      <c r="U48" s="43"/>
      <c r="V48" s="45"/>
      <c r="W48" s="45"/>
      <c r="X48" s="45"/>
      <c r="Y48" s="45"/>
      <c r="Z48" s="43"/>
      <c r="AA48" s="43"/>
      <c r="AB48" s="43"/>
      <c r="AC48" s="43"/>
      <c r="AD48" s="45"/>
      <c r="AE48" s="45"/>
      <c r="AF48" s="45"/>
      <c r="AG48" s="45"/>
    </row>
    <row r="49" spans="1:33">
      <c r="A49" s="27">
        <v>-11</v>
      </c>
      <c r="B49" s="43">
        <v>2435.280029</v>
      </c>
      <c r="C49" s="43">
        <v>3021.3791500000002</v>
      </c>
      <c r="D49" s="43">
        <v>2324.0280760000001</v>
      </c>
      <c r="E49" s="43">
        <v>3024.2016600000002</v>
      </c>
      <c r="F49" s="43">
        <v>2666.5439449999999</v>
      </c>
      <c r="G49" s="43">
        <v>3505.4208979999999</v>
      </c>
      <c r="H49" s="43">
        <v>2762.0280760000001</v>
      </c>
      <c r="I49" s="43">
        <v>3655.008057</v>
      </c>
      <c r="J49" s="43"/>
      <c r="K49" s="43"/>
      <c r="L49" s="43"/>
      <c r="M49" s="43"/>
      <c r="N49" s="45"/>
      <c r="O49" s="45"/>
      <c r="P49" s="45"/>
      <c r="Q49" s="45"/>
      <c r="R49" s="43"/>
      <c r="S49" s="43"/>
      <c r="T49" s="43"/>
      <c r="U49" s="43"/>
      <c r="V49" s="45"/>
      <c r="W49" s="45"/>
      <c r="X49" s="45"/>
      <c r="Y49" s="45"/>
      <c r="Z49" s="43"/>
      <c r="AA49" s="43"/>
      <c r="AB49" s="43"/>
      <c r="AC49" s="43"/>
      <c r="AD49" s="45"/>
      <c r="AE49" s="45"/>
      <c r="AF49" s="45"/>
      <c r="AG49" s="45"/>
    </row>
    <row r="50" spans="1:33">
      <c r="A50" s="27">
        <v>-10</v>
      </c>
      <c r="B50" s="43">
        <v>2907.4440920000002</v>
      </c>
      <c r="C50" s="43">
        <v>3776.3710940000001</v>
      </c>
      <c r="D50" s="43">
        <v>2756.7719729999999</v>
      </c>
      <c r="E50" s="43">
        <v>3735.446289</v>
      </c>
      <c r="F50" s="43">
        <v>3264.8520509999998</v>
      </c>
      <c r="G50" s="43">
        <v>4408.5888670000004</v>
      </c>
      <c r="H50" s="43">
        <v>3339.3120119999999</v>
      </c>
      <c r="I50" s="43">
        <v>4586.3999020000001</v>
      </c>
      <c r="J50" s="43"/>
      <c r="K50" s="43"/>
      <c r="L50" s="43"/>
      <c r="M50" s="43"/>
      <c r="N50" s="45"/>
      <c r="O50" s="45"/>
      <c r="P50" s="45"/>
      <c r="Q50" s="45"/>
      <c r="R50" s="43"/>
      <c r="S50" s="43"/>
      <c r="T50" s="43"/>
      <c r="U50" s="43"/>
      <c r="V50" s="45"/>
      <c r="W50" s="45"/>
      <c r="X50" s="45"/>
      <c r="Y50" s="45"/>
      <c r="Z50" s="43"/>
      <c r="AA50" s="43"/>
      <c r="AB50" s="43"/>
      <c r="AC50" s="43"/>
      <c r="AD50" s="45"/>
      <c r="AE50" s="45"/>
      <c r="AF50" s="45"/>
      <c r="AG50" s="45"/>
    </row>
    <row r="51" spans="1:33" ht="13.5">
      <c r="A51" s="27">
        <v>-9</v>
      </c>
      <c r="B51" s="43">
        <v>3293.76001</v>
      </c>
      <c r="C51" s="43">
        <v>4386.0097660000001</v>
      </c>
      <c r="D51" s="43">
        <v>3214.919922</v>
      </c>
      <c r="E51" s="43">
        <v>4419.8784180000002</v>
      </c>
      <c r="F51" s="43">
        <v>3793.080078</v>
      </c>
      <c r="G51" s="43">
        <v>5280.7104490000002</v>
      </c>
      <c r="H51" s="43">
        <v>3864.0358890000002</v>
      </c>
      <c r="I51" s="43">
        <v>5417.5966799999997</v>
      </c>
      <c r="J51" s="43"/>
      <c r="K51" s="43"/>
      <c r="L51" s="43"/>
      <c r="M51" s="43"/>
      <c r="N51" s="45"/>
      <c r="O51" s="45"/>
      <c r="P51" s="45"/>
      <c r="Q51" s="46"/>
      <c r="R51" s="43"/>
      <c r="S51" s="43"/>
      <c r="T51" s="43"/>
      <c r="U51" s="43"/>
      <c r="V51" s="45"/>
      <c r="W51" s="45"/>
      <c r="X51" s="45"/>
      <c r="Y51" s="46"/>
      <c r="Z51" s="43"/>
      <c r="AA51" s="43"/>
      <c r="AB51" s="43"/>
      <c r="AC51" s="43"/>
      <c r="AD51" s="45"/>
      <c r="AE51" s="45"/>
      <c r="AF51" s="45"/>
      <c r="AG51" s="46"/>
    </row>
    <row r="52" spans="1:33" ht="13.5">
      <c r="A52" s="27">
        <v>-8</v>
      </c>
      <c r="B52" s="43">
        <v>3630.1440429999998</v>
      </c>
      <c r="C52" s="43">
        <v>5032.3393550000001</v>
      </c>
      <c r="D52" s="43">
        <v>3570.5759280000002</v>
      </c>
      <c r="E52" s="43">
        <v>4975.8911129999997</v>
      </c>
      <c r="F52" s="43">
        <v>4278.3837890000004</v>
      </c>
      <c r="G52" s="43">
        <v>6024.4125979999999</v>
      </c>
      <c r="H52" s="43">
        <v>4338.828125</v>
      </c>
      <c r="I52" s="43">
        <v>6103.4399409999996</v>
      </c>
      <c r="J52" s="43"/>
      <c r="K52" s="43"/>
      <c r="L52" s="43"/>
      <c r="M52" s="43"/>
      <c r="N52" s="45"/>
      <c r="O52" s="45"/>
      <c r="P52" s="45"/>
      <c r="Q52" s="46"/>
      <c r="R52" s="43"/>
      <c r="S52" s="43"/>
      <c r="T52" s="43"/>
      <c r="U52" s="43"/>
      <c r="V52" s="45"/>
      <c r="W52" s="45"/>
      <c r="X52" s="45"/>
      <c r="Y52" s="46"/>
      <c r="Z52" s="43"/>
      <c r="AA52" s="43"/>
      <c r="AB52" s="43"/>
      <c r="AC52" s="43"/>
      <c r="AD52" s="45"/>
      <c r="AE52" s="45"/>
      <c r="AF52" s="45"/>
      <c r="AG52" s="46"/>
    </row>
    <row r="53" spans="1:33" ht="13.5">
      <c r="A53" s="27">
        <v>-7</v>
      </c>
      <c r="B53" s="43">
        <v>3956.8920899999998</v>
      </c>
      <c r="C53" s="43">
        <v>5557.3056640000004</v>
      </c>
      <c r="D53" s="43">
        <v>3899.0759280000002</v>
      </c>
      <c r="E53" s="43">
        <v>5568.5952150000003</v>
      </c>
      <c r="F53" s="43">
        <v>4672.5839839999999</v>
      </c>
      <c r="G53" s="43">
        <v>6622.7617190000001</v>
      </c>
      <c r="H53" s="43">
        <v>4697.9877930000002</v>
      </c>
      <c r="I53" s="43">
        <v>6752.591797</v>
      </c>
      <c r="J53" s="43"/>
      <c r="K53" s="43"/>
      <c r="L53" s="43"/>
      <c r="M53" s="43"/>
      <c r="N53" s="45"/>
      <c r="O53" s="45"/>
      <c r="P53" s="45"/>
      <c r="Q53" s="46"/>
      <c r="R53" s="43"/>
      <c r="S53" s="43"/>
      <c r="T53" s="43"/>
      <c r="U53" s="43"/>
      <c r="V53" s="45"/>
      <c r="W53" s="45"/>
      <c r="X53" s="45"/>
      <c r="Y53" s="46"/>
      <c r="Z53" s="43"/>
      <c r="AA53" s="43"/>
      <c r="AB53" s="43"/>
      <c r="AC53" s="43"/>
      <c r="AD53" s="45"/>
      <c r="AE53" s="45"/>
      <c r="AF53" s="45"/>
      <c r="AG53" s="46"/>
    </row>
    <row r="54" spans="1:33" ht="13.5">
      <c r="A54" s="27">
        <v>-6</v>
      </c>
      <c r="B54" s="43">
        <v>4316.0517579999996</v>
      </c>
      <c r="C54" s="43">
        <v>6082.2719729999999</v>
      </c>
      <c r="D54" s="43">
        <v>4272.251953</v>
      </c>
      <c r="E54" s="43">
        <v>6065.3374020000001</v>
      </c>
      <c r="F54" s="43">
        <v>5015.9760740000002</v>
      </c>
      <c r="G54" s="43">
        <v>7216.876953</v>
      </c>
      <c r="H54" s="43">
        <v>5093.9399409999996</v>
      </c>
      <c r="I54" s="43">
        <v>7326.9501950000003</v>
      </c>
      <c r="J54" s="43"/>
      <c r="K54" s="43"/>
      <c r="L54" s="43"/>
      <c r="M54" s="43"/>
      <c r="N54" s="45"/>
      <c r="O54" s="45"/>
      <c r="P54" s="45"/>
      <c r="Q54" s="46"/>
      <c r="R54" s="43"/>
      <c r="S54" s="43"/>
      <c r="T54" s="43"/>
      <c r="U54" s="43"/>
      <c r="V54" s="45"/>
      <c r="W54" s="45"/>
      <c r="X54" s="45"/>
      <c r="Y54" s="46"/>
      <c r="Z54" s="43"/>
      <c r="AA54" s="43"/>
      <c r="AB54" s="43"/>
      <c r="AC54" s="43"/>
      <c r="AD54" s="45"/>
      <c r="AE54" s="45"/>
      <c r="AF54" s="45"/>
      <c r="AG54" s="46"/>
    </row>
    <row r="55" spans="1:33" ht="13.5">
      <c r="A55" s="27">
        <v>-5</v>
      </c>
      <c r="B55" s="43">
        <v>4716.3837890000004</v>
      </c>
      <c r="C55" s="43">
        <v>6607.2382809999999</v>
      </c>
      <c r="D55" s="43">
        <v>4614.7680659999996</v>
      </c>
      <c r="E55" s="43">
        <v>6583.248047</v>
      </c>
      <c r="F55" s="43">
        <v>5482.8837890000004</v>
      </c>
      <c r="G55" s="43">
        <v>7926.7104490000002</v>
      </c>
      <c r="H55" s="43">
        <v>5536.3198240000002</v>
      </c>
      <c r="I55" s="43">
        <v>8019.8496089999999</v>
      </c>
      <c r="J55" s="43"/>
      <c r="K55" s="43"/>
      <c r="L55" s="43"/>
      <c r="M55" s="43"/>
      <c r="N55" s="45"/>
      <c r="O55" s="45"/>
      <c r="P55" s="45"/>
      <c r="Q55" s="46"/>
      <c r="R55" s="43"/>
      <c r="S55" s="43"/>
      <c r="T55" s="43"/>
      <c r="U55" s="43"/>
      <c r="V55" s="45"/>
      <c r="W55" s="45"/>
      <c r="X55" s="45"/>
      <c r="Y55" s="46"/>
      <c r="Z55" s="43"/>
      <c r="AA55" s="43"/>
      <c r="AB55" s="43"/>
      <c r="AC55" s="43"/>
      <c r="AD55" s="45"/>
      <c r="AE55" s="45"/>
      <c r="AF55" s="45"/>
      <c r="AG55" s="46"/>
    </row>
    <row r="56" spans="1:33" ht="13.5">
      <c r="A56" s="27">
        <v>-4</v>
      </c>
      <c r="B56" s="43">
        <v>5134.2358400000003</v>
      </c>
      <c r="C56" s="43">
        <v>7123.7377930000002</v>
      </c>
      <c r="D56" s="43">
        <v>4987.9438479999999</v>
      </c>
      <c r="E56" s="43">
        <v>7202.7646480000003</v>
      </c>
      <c r="F56" s="45">
        <v>6087.3242190000001</v>
      </c>
      <c r="G56" s="45">
        <v>8831.2900389999995</v>
      </c>
      <c r="H56" s="45">
        <v>6144.2641599999997</v>
      </c>
      <c r="I56" s="46">
        <v>8931.484375</v>
      </c>
      <c r="J56" s="43"/>
      <c r="K56" s="43"/>
      <c r="L56" s="43"/>
      <c r="M56" s="43"/>
      <c r="N56" s="45"/>
      <c r="O56" s="45"/>
      <c r="P56" s="45"/>
      <c r="Q56" s="46"/>
      <c r="R56" s="43"/>
      <c r="S56" s="43"/>
      <c r="T56" s="43"/>
      <c r="U56" s="43"/>
      <c r="V56" s="45"/>
      <c r="W56" s="45"/>
      <c r="X56" s="45"/>
      <c r="Y56" s="46"/>
      <c r="Z56" s="43"/>
      <c r="AA56" s="43"/>
      <c r="AB56" s="43"/>
      <c r="AC56" s="43"/>
      <c r="AD56" s="45"/>
      <c r="AE56" s="45"/>
      <c r="AF56" s="45"/>
      <c r="AG56" s="46"/>
    </row>
    <row r="57" spans="1:33" ht="13.5">
      <c r="A57" s="27">
        <v>-3</v>
      </c>
      <c r="B57" s="43">
        <v>5538.9482420000004</v>
      </c>
      <c r="C57" s="43">
        <v>7748.8994140000004</v>
      </c>
      <c r="D57" s="43">
        <v>5432.076172</v>
      </c>
      <c r="E57" s="43">
        <v>7705.1518550000001</v>
      </c>
      <c r="F57" s="45">
        <v>6814.4038090000004</v>
      </c>
      <c r="G57" s="45">
        <v>10070.323242</v>
      </c>
      <c r="H57" s="45">
        <v>6869.591797</v>
      </c>
      <c r="I57" s="46">
        <v>10073.145508</v>
      </c>
      <c r="J57" s="43"/>
      <c r="K57" s="43"/>
      <c r="L57" s="43"/>
      <c r="M57" s="43"/>
      <c r="N57" s="45"/>
      <c r="O57" s="45"/>
      <c r="P57" s="45"/>
      <c r="Q57" s="46"/>
      <c r="R57" s="43"/>
      <c r="S57" s="43"/>
      <c r="T57" s="43"/>
      <c r="U57" s="43"/>
      <c r="V57" s="45"/>
      <c r="W57" s="45"/>
      <c r="X57" s="45"/>
      <c r="Y57" s="46"/>
      <c r="Z57" s="43"/>
      <c r="AA57" s="43"/>
      <c r="AB57" s="43"/>
      <c r="AC57" s="43"/>
      <c r="AD57" s="45"/>
      <c r="AE57" s="45"/>
      <c r="AF57" s="45"/>
      <c r="AG57" s="46"/>
    </row>
    <row r="58" spans="1:33" ht="13.5">
      <c r="A58" s="27">
        <v>-2</v>
      </c>
      <c r="B58" s="43">
        <v>5929.6440430000002</v>
      </c>
      <c r="C58" s="43">
        <v>8309.1455079999996</v>
      </c>
      <c r="D58" s="43">
        <v>5858.6879879999997</v>
      </c>
      <c r="E58" s="43">
        <v>8285.1552730000003</v>
      </c>
      <c r="F58" s="45">
        <v>7491.5517579999996</v>
      </c>
      <c r="G58" s="45">
        <v>11258.553711</v>
      </c>
      <c r="H58" s="45">
        <v>7577.3999020000001</v>
      </c>
      <c r="I58" s="46">
        <v>11433.541992</v>
      </c>
      <c r="J58" s="43"/>
      <c r="K58" s="43"/>
      <c r="L58" s="43"/>
      <c r="M58" s="43"/>
      <c r="N58" s="45"/>
      <c r="O58" s="45"/>
      <c r="P58" s="45"/>
      <c r="Q58" s="46"/>
      <c r="R58" s="43"/>
      <c r="S58" s="43"/>
      <c r="T58" s="43"/>
      <c r="U58" s="43"/>
      <c r="V58" s="45"/>
      <c r="W58" s="45"/>
      <c r="X58" s="45"/>
      <c r="Y58" s="46"/>
      <c r="Z58" s="43"/>
      <c r="AA58" s="43"/>
      <c r="AB58" s="43"/>
      <c r="AC58" s="43"/>
      <c r="AD58" s="45"/>
      <c r="AE58" s="45"/>
      <c r="AF58" s="45"/>
      <c r="AG58" s="46"/>
    </row>
    <row r="59" spans="1:33" ht="13.5">
      <c r="A59" s="27">
        <v>-1</v>
      </c>
      <c r="B59" s="43">
        <v>6397.4282229999999</v>
      </c>
      <c r="C59" s="43">
        <v>8866.5693360000005</v>
      </c>
      <c r="D59" s="43">
        <v>6239.748047</v>
      </c>
      <c r="E59" s="43">
        <v>8882.0927730000003</v>
      </c>
      <c r="F59" s="45">
        <v>8103.8759769999997</v>
      </c>
      <c r="G59" s="45">
        <v>12493.353515999999</v>
      </c>
      <c r="H59" s="45">
        <v>8140.6679690000001</v>
      </c>
      <c r="I59" s="46">
        <v>12513.110352</v>
      </c>
      <c r="J59" s="43"/>
      <c r="K59" s="43"/>
      <c r="L59" s="43"/>
      <c r="M59" s="43"/>
      <c r="N59" s="45"/>
      <c r="O59" s="45"/>
      <c r="P59" s="45"/>
      <c r="Q59" s="46"/>
      <c r="R59" s="43"/>
      <c r="S59" s="43"/>
      <c r="T59" s="43"/>
      <c r="U59" s="43"/>
      <c r="V59" s="45"/>
      <c r="W59" s="45"/>
      <c r="X59" s="45"/>
      <c r="Y59" s="46"/>
      <c r="Z59" s="43"/>
      <c r="AA59" s="43"/>
      <c r="AB59" s="43"/>
      <c r="AC59" s="43"/>
      <c r="AD59" s="45"/>
      <c r="AE59" s="45"/>
      <c r="AF59" s="45"/>
      <c r="AG59" s="46"/>
    </row>
    <row r="60" spans="1:33" ht="13.5">
      <c r="A60" s="27">
        <v>0</v>
      </c>
      <c r="B60" s="43">
        <v>6794.2558589999999</v>
      </c>
      <c r="C60" s="43">
        <v>9611.6835940000001</v>
      </c>
      <c r="D60" s="43">
        <v>6661.1040039999998</v>
      </c>
      <c r="E60" s="43">
        <v>9519.9550780000009</v>
      </c>
      <c r="F60" s="45">
        <v>8485.8115230000003</v>
      </c>
      <c r="G60" s="45">
        <v>13289.270508</v>
      </c>
      <c r="H60" s="45">
        <v>8478.8037110000005</v>
      </c>
      <c r="I60" s="46">
        <v>13328.784180000001</v>
      </c>
      <c r="J60" s="43"/>
      <c r="K60" s="43"/>
      <c r="L60" s="43"/>
      <c r="M60" s="43"/>
      <c r="N60" s="45"/>
      <c r="O60" s="45"/>
      <c r="P60" s="45"/>
      <c r="Q60" s="46"/>
      <c r="R60" s="43"/>
      <c r="S60" s="43"/>
      <c r="T60" s="43"/>
      <c r="U60" s="43"/>
      <c r="V60" s="45"/>
      <c r="W60" s="45"/>
      <c r="X60" s="45"/>
      <c r="Y60" s="46"/>
      <c r="Z60" s="43"/>
      <c r="AA60" s="43"/>
      <c r="AB60" s="43"/>
      <c r="AC60" s="43"/>
      <c r="AD60" s="45"/>
      <c r="AE60" s="45"/>
      <c r="AF60" s="45"/>
      <c r="AG60" s="46"/>
    </row>
    <row r="61" spans="1:33" ht="13.5">
      <c r="A61" s="27">
        <v>1</v>
      </c>
      <c r="B61" s="43">
        <v>7145.5322269999997</v>
      </c>
      <c r="C61" s="43">
        <v>10178.985352</v>
      </c>
      <c r="D61" s="43">
        <v>7073.7001950000003</v>
      </c>
      <c r="E61" s="43">
        <v>10143.706055000001</v>
      </c>
      <c r="F61" s="45">
        <v>8649.6240230000003</v>
      </c>
      <c r="G61" s="45">
        <v>13736.621094</v>
      </c>
      <c r="H61" s="45">
        <v>8644.3681639999995</v>
      </c>
      <c r="I61" s="46">
        <v>13747.910156</v>
      </c>
      <c r="J61" s="43"/>
      <c r="K61" s="43"/>
      <c r="L61" s="43"/>
      <c r="M61" s="43"/>
      <c r="N61" s="45"/>
      <c r="O61" s="45"/>
      <c r="P61" s="45"/>
      <c r="Q61" s="46"/>
      <c r="R61" s="43"/>
      <c r="S61" s="43"/>
      <c r="T61" s="43"/>
      <c r="U61" s="43"/>
      <c r="V61" s="45"/>
      <c r="W61" s="45"/>
      <c r="X61" s="45"/>
      <c r="Y61" s="46"/>
      <c r="Z61" s="43"/>
      <c r="AA61" s="43"/>
      <c r="AB61" s="43"/>
      <c r="AC61" s="43"/>
      <c r="AD61" s="45"/>
      <c r="AE61" s="45"/>
      <c r="AF61" s="45"/>
      <c r="AG61" s="46"/>
    </row>
    <row r="62" spans="1:33" ht="13.5">
      <c r="A62" s="27">
        <v>2</v>
      </c>
      <c r="B62" s="43">
        <v>7505.5678710000002</v>
      </c>
      <c r="C62" s="43">
        <v>10722.297852</v>
      </c>
      <c r="D62" s="43">
        <v>7377.671875</v>
      </c>
      <c r="E62" s="43">
        <v>10687.017578000001</v>
      </c>
      <c r="F62" s="45">
        <v>8719.7041019999997</v>
      </c>
      <c r="G62" s="45">
        <v>13962.413086</v>
      </c>
      <c r="H62" s="45">
        <v>8710.9443360000005</v>
      </c>
      <c r="I62" s="46">
        <v>13961.001953000001</v>
      </c>
      <c r="J62" s="43"/>
      <c r="K62" s="43"/>
      <c r="L62" s="43"/>
      <c r="M62" s="43"/>
      <c r="N62" s="45"/>
      <c r="O62" s="45"/>
      <c r="P62" s="45"/>
      <c r="Q62" s="46"/>
      <c r="R62" s="43"/>
      <c r="S62" s="43"/>
      <c r="T62" s="43"/>
      <c r="U62" s="43"/>
      <c r="V62" s="45"/>
      <c r="W62" s="45"/>
      <c r="X62" s="45"/>
      <c r="Y62" s="46"/>
      <c r="Z62" s="43"/>
      <c r="AA62" s="43"/>
      <c r="AB62" s="43"/>
      <c r="AC62" s="43"/>
      <c r="AD62" s="45"/>
      <c r="AE62" s="45"/>
      <c r="AF62" s="45"/>
      <c r="AG62" s="46"/>
    </row>
    <row r="63" spans="1:33" ht="13.5">
      <c r="A63" s="27">
        <v>3</v>
      </c>
      <c r="B63" s="43">
        <v>7768.3681640000004</v>
      </c>
      <c r="C63" s="43">
        <v>11281.132813</v>
      </c>
      <c r="D63" s="43">
        <v>7680.7680659999996</v>
      </c>
      <c r="E63" s="43">
        <v>11172.470703000001</v>
      </c>
      <c r="F63" s="45">
        <v>8741.6035159999992</v>
      </c>
      <c r="G63" s="45">
        <v>14059.785156</v>
      </c>
      <c r="H63" s="45">
        <v>8745.1083980000003</v>
      </c>
      <c r="I63" s="46">
        <v>14054.140625</v>
      </c>
      <c r="J63" s="43"/>
      <c r="K63" s="43"/>
      <c r="L63" s="43"/>
      <c r="M63" s="43"/>
      <c r="N63" s="45"/>
      <c r="O63" s="45"/>
      <c r="P63" s="45"/>
      <c r="Q63" s="46"/>
      <c r="R63" s="43"/>
      <c r="S63" s="43"/>
      <c r="T63" s="43"/>
      <c r="U63" s="43"/>
      <c r="V63" s="45"/>
      <c r="W63" s="45"/>
      <c r="X63" s="45"/>
      <c r="Y63" s="46"/>
      <c r="Z63" s="43"/>
      <c r="AA63" s="43"/>
      <c r="AB63" s="43"/>
      <c r="AC63" s="43"/>
      <c r="AD63" s="45"/>
      <c r="AE63" s="45"/>
      <c r="AF63" s="45"/>
      <c r="AG63" s="46"/>
    </row>
    <row r="64" spans="1:33" ht="13.5">
      <c r="A64" s="27">
        <v>4</v>
      </c>
      <c r="B64" s="43">
        <v>7979.4838870000003</v>
      </c>
      <c r="C64" s="43">
        <v>11838.556640999999</v>
      </c>
      <c r="D64" s="43">
        <v>7928.6757809999999</v>
      </c>
      <c r="E64" s="43">
        <v>11758.118164</v>
      </c>
      <c r="F64" s="45">
        <v>8756.4960940000001</v>
      </c>
      <c r="G64" s="45">
        <v>14097.887694999999</v>
      </c>
      <c r="H64" s="45">
        <v>8752.9921880000002</v>
      </c>
      <c r="I64" s="46">
        <v>14085.1875</v>
      </c>
      <c r="J64" s="43"/>
      <c r="K64" s="43"/>
      <c r="L64" s="43"/>
      <c r="M64" s="43"/>
      <c r="N64" s="45"/>
      <c r="O64" s="45"/>
      <c r="P64" s="45"/>
      <c r="Q64" s="46"/>
      <c r="R64" s="43"/>
      <c r="S64" s="43"/>
      <c r="T64" s="43"/>
      <c r="U64" s="43"/>
      <c r="V64" s="45"/>
      <c r="W64" s="45"/>
      <c r="X64" s="45"/>
      <c r="Y64" s="46"/>
      <c r="Z64" s="43"/>
      <c r="AA64" s="43"/>
      <c r="AB64" s="43"/>
      <c r="AC64" s="43"/>
      <c r="AD64" s="45"/>
      <c r="AE64" s="45"/>
      <c r="AF64" s="45"/>
      <c r="AG64" s="46"/>
    </row>
    <row r="65" spans="1:33" ht="13.5">
      <c r="A65" s="27">
        <v>5</v>
      </c>
      <c r="B65" s="43">
        <v>8203.7402340000008</v>
      </c>
      <c r="C65" s="43">
        <v>12239.337890999999</v>
      </c>
      <c r="D65" s="43">
        <v>8124.8999020000001</v>
      </c>
      <c r="E65" s="43">
        <v>12164.543944999999</v>
      </c>
      <c r="F65" s="45">
        <v>8759.1240230000003</v>
      </c>
      <c r="G65" s="45">
        <v>14106.355469</v>
      </c>
      <c r="H65" s="45">
        <v>8759.1240230000003</v>
      </c>
      <c r="I65" s="46">
        <v>14107.766602</v>
      </c>
      <c r="J65" s="43"/>
      <c r="K65" s="43"/>
      <c r="L65" s="43"/>
      <c r="M65" s="43"/>
      <c r="N65" s="45"/>
      <c r="O65" s="45"/>
      <c r="P65" s="45"/>
      <c r="Q65" s="46"/>
      <c r="R65" s="43"/>
      <c r="S65" s="43"/>
      <c r="T65" s="43"/>
      <c r="U65" s="43"/>
      <c r="V65" s="45"/>
      <c r="W65" s="45"/>
      <c r="X65" s="45"/>
      <c r="Y65" s="46"/>
      <c r="Z65" s="43"/>
      <c r="AA65" s="43"/>
      <c r="AB65" s="43"/>
      <c r="AC65" s="43"/>
      <c r="AD65" s="45"/>
      <c r="AE65" s="45"/>
      <c r="AF65" s="45"/>
      <c r="AG65" s="46"/>
    </row>
    <row r="66" spans="1:33" ht="13.5">
      <c r="A66" s="27">
        <v>6</v>
      </c>
      <c r="B66" s="43">
        <v>8355.2880860000005</v>
      </c>
      <c r="C66" s="43">
        <v>12651.408203000001</v>
      </c>
      <c r="D66" s="43">
        <v>8286.0839840000008</v>
      </c>
      <c r="E66" s="43">
        <v>12593.548828000001</v>
      </c>
      <c r="F66" s="45">
        <v>8760</v>
      </c>
      <c r="G66" s="45">
        <v>14110.588867</v>
      </c>
      <c r="H66" s="45">
        <v>8760</v>
      </c>
      <c r="I66" s="46">
        <v>14110.588867</v>
      </c>
      <c r="J66" s="43"/>
      <c r="K66" s="43"/>
      <c r="L66" s="43"/>
      <c r="M66" s="43"/>
      <c r="N66" s="45"/>
      <c r="O66" s="45"/>
      <c r="P66" s="45"/>
      <c r="Q66" s="46"/>
      <c r="R66" s="43"/>
      <c r="S66" s="43"/>
      <c r="T66" s="43"/>
      <c r="U66" s="43"/>
      <c r="V66" s="45"/>
      <c r="W66" s="45"/>
      <c r="X66" s="45"/>
      <c r="Y66" s="46"/>
      <c r="Z66" s="43"/>
      <c r="AA66" s="43"/>
      <c r="AB66" s="43"/>
      <c r="AC66" s="43"/>
      <c r="AD66" s="45"/>
      <c r="AE66" s="45"/>
      <c r="AF66" s="45"/>
      <c r="AG66" s="46"/>
    </row>
    <row r="67" spans="1:33" ht="13.5">
      <c r="A67" s="27">
        <v>7</v>
      </c>
      <c r="B67" s="43">
        <v>8489.3164059999999</v>
      </c>
      <c r="C67" s="43">
        <v>12977.395508</v>
      </c>
      <c r="D67" s="43">
        <v>8428.8720699999994</v>
      </c>
      <c r="E67" s="43">
        <v>12963.283203000001</v>
      </c>
      <c r="F67" s="45">
        <v>8760</v>
      </c>
      <c r="G67" s="45">
        <v>14112</v>
      </c>
      <c r="H67" s="45">
        <v>8760</v>
      </c>
      <c r="I67" s="46">
        <v>14112</v>
      </c>
      <c r="J67" s="43"/>
      <c r="K67" s="43"/>
      <c r="L67" s="43"/>
      <c r="M67" s="43"/>
      <c r="N67" s="45"/>
      <c r="O67" s="45"/>
      <c r="P67" s="45"/>
      <c r="Q67" s="46"/>
      <c r="R67" s="43"/>
      <c r="S67" s="43"/>
      <c r="T67" s="43"/>
      <c r="U67" s="43"/>
      <c r="V67" s="45"/>
      <c r="W67" s="45"/>
      <c r="X67" s="45"/>
      <c r="Y67" s="46"/>
      <c r="Z67" s="43"/>
      <c r="AA67" s="43"/>
      <c r="AB67" s="43"/>
      <c r="AC67" s="43"/>
      <c r="AD67" s="45"/>
      <c r="AE67" s="45"/>
      <c r="AF67" s="45"/>
      <c r="AG67" s="46"/>
    </row>
    <row r="68" spans="1:33">
      <c r="A68" s="27">
        <v>8</v>
      </c>
      <c r="B68" s="43">
        <v>8575.1640630000002</v>
      </c>
      <c r="C68" s="43">
        <v>13290.681640999999</v>
      </c>
      <c r="D68" s="43">
        <v>8498.9521480000003</v>
      </c>
      <c r="E68" s="43">
        <v>13248.345703000001</v>
      </c>
      <c r="F68" s="45">
        <v>8760</v>
      </c>
      <c r="G68" s="45">
        <v>14112</v>
      </c>
      <c r="H68" s="45">
        <v>8760</v>
      </c>
      <c r="I68" s="43">
        <v>14112</v>
      </c>
      <c r="J68" s="43"/>
      <c r="K68" s="43"/>
      <c r="L68" s="43"/>
      <c r="M68" s="43"/>
      <c r="N68" s="45"/>
      <c r="O68" s="45"/>
      <c r="P68" s="45"/>
      <c r="Q68" s="43"/>
      <c r="R68" s="43"/>
      <c r="S68" s="43"/>
      <c r="T68" s="43"/>
      <c r="U68" s="43"/>
      <c r="V68" s="45"/>
      <c r="W68" s="45"/>
      <c r="X68" s="45"/>
      <c r="Y68" s="43"/>
      <c r="Z68" s="43"/>
      <c r="AA68" s="43"/>
      <c r="AB68" s="43"/>
      <c r="AC68" s="43"/>
      <c r="AD68" s="45"/>
      <c r="AE68" s="45"/>
      <c r="AF68" s="45"/>
      <c r="AG68" s="43"/>
    </row>
    <row r="69" spans="1:33">
      <c r="A69" s="27">
        <v>9</v>
      </c>
      <c r="B69" s="43">
        <v>8639.1123050000006</v>
      </c>
      <c r="C69" s="43">
        <v>13484.015625</v>
      </c>
      <c r="D69" s="43">
        <v>8611.0800780000009</v>
      </c>
      <c r="E69" s="43">
        <v>13492.483398</v>
      </c>
      <c r="F69" s="45">
        <v>8760</v>
      </c>
      <c r="G69" s="45">
        <v>14112</v>
      </c>
      <c r="H69" s="45">
        <v>8760</v>
      </c>
      <c r="I69" s="43">
        <v>14112</v>
      </c>
      <c r="J69" s="43"/>
      <c r="K69" s="43"/>
      <c r="L69" s="43"/>
      <c r="M69" s="43"/>
      <c r="N69" s="45"/>
      <c r="O69" s="45"/>
      <c r="P69" s="45"/>
      <c r="Q69" s="43"/>
      <c r="R69" s="43"/>
      <c r="S69" s="43"/>
      <c r="T69" s="43"/>
      <c r="U69" s="43"/>
      <c r="V69" s="45"/>
      <c r="W69" s="45"/>
      <c r="X69" s="45"/>
      <c r="Y69" s="43"/>
      <c r="Z69" s="43"/>
      <c r="AA69" s="43"/>
      <c r="AB69" s="43"/>
      <c r="AC69" s="43"/>
      <c r="AD69" s="45"/>
      <c r="AE69" s="45"/>
      <c r="AF69" s="45"/>
      <c r="AG69" s="43"/>
    </row>
    <row r="70" spans="1:33">
      <c r="A70" s="27">
        <v>10</v>
      </c>
      <c r="B70" s="43">
        <v>8685.5400389999995</v>
      </c>
      <c r="C70" s="43">
        <v>13657.59375</v>
      </c>
      <c r="D70" s="43">
        <v>8655.7558590000008</v>
      </c>
      <c r="E70" s="43">
        <v>13682.995117</v>
      </c>
      <c r="F70" s="45">
        <v>8760</v>
      </c>
      <c r="G70" s="45">
        <v>14112</v>
      </c>
      <c r="H70" s="45">
        <v>8760</v>
      </c>
      <c r="I70" s="43">
        <v>14112</v>
      </c>
      <c r="J70" s="43"/>
      <c r="K70" s="43"/>
      <c r="L70" s="43"/>
      <c r="M70" s="43"/>
      <c r="N70" s="45"/>
      <c r="O70" s="45"/>
      <c r="P70" s="45"/>
      <c r="Q70" s="43"/>
      <c r="R70" s="43"/>
      <c r="S70" s="43"/>
      <c r="T70" s="43"/>
      <c r="U70" s="43"/>
      <c r="V70" s="45"/>
      <c r="W70" s="45"/>
      <c r="X70" s="45"/>
      <c r="Y70" s="43"/>
      <c r="Z70" s="43"/>
      <c r="AA70" s="43"/>
      <c r="AB70" s="43"/>
      <c r="AC70" s="43"/>
      <c r="AD70" s="45"/>
      <c r="AE70" s="45"/>
      <c r="AF70" s="45"/>
      <c r="AG70" s="43"/>
    </row>
    <row r="71" spans="1:33">
      <c r="A71" s="27">
        <v>11</v>
      </c>
      <c r="B71" s="43">
        <v>8714.4482420000004</v>
      </c>
      <c r="C71" s="43">
        <v>13817.059569999999</v>
      </c>
      <c r="D71" s="43">
        <v>8695.1757809999999</v>
      </c>
      <c r="E71" s="43">
        <v>13836.816406</v>
      </c>
      <c r="F71" s="45">
        <v>8760</v>
      </c>
      <c r="G71" s="45">
        <v>14112</v>
      </c>
      <c r="H71" s="45">
        <v>8760</v>
      </c>
      <c r="I71" s="43">
        <v>14112</v>
      </c>
      <c r="J71" s="43"/>
      <c r="K71" s="43"/>
      <c r="L71" s="43"/>
      <c r="M71" s="43"/>
      <c r="N71" s="45"/>
      <c r="O71" s="45"/>
      <c r="P71" s="45"/>
      <c r="Q71" s="43"/>
      <c r="R71" s="43"/>
      <c r="S71" s="43"/>
      <c r="T71" s="43"/>
      <c r="U71" s="43"/>
      <c r="V71" s="45"/>
      <c r="W71" s="45"/>
      <c r="X71" s="45"/>
      <c r="Y71" s="43"/>
      <c r="Z71" s="43"/>
      <c r="AA71" s="43"/>
      <c r="AB71" s="43"/>
      <c r="AC71" s="43"/>
      <c r="AD71" s="45"/>
      <c r="AE71" s="45"/>
      <c r="AF71" s="45"/>
      <c r="AG71" s="43"/>
    </row>
    <row r="72" spans="1:33">
      <c r="A72" s="27">
        <v>12</v>
      </c>
      <c r="B72" s="43">
        <v>8739.8515630000002</v>
      </c>
      <c r="C72" s="43">
        <v>13900.320313</v>
      </c>
      <c r="D72" s="43">
        <v>8715.3242190000001</v>
      </c>
      <c r="E72" s="43">
        <v>13889.030273</v>
      </c>
      <c r="F72" s="43">
        <v>8760</v>
      </c>
      <c r="G72" s="45">
        <v>14112</v>
      </c>
      <c r="H72" s="45">
        <v>8760</v>
      </c>
      <c r="I72" s="43">
        <v>14112</v>
      </c>
      <c r="J72" s="43"/>
      <c r="K72" s="43"/>
      <c r="L72" s="43"/>
      <c r="M72" s="43"/>
      <c r="N72" s="43"/>
      <c r="O72" s="45"/>
      <c r="P72" s="45"/>
      <c r="Q72" s="43"/>
      <c r="R72" s="43"/>
      <c r="S72" s="43"/>
      <c r="T72" s="43"/>
      <c r="U72" s="43"/>
      <c r="V72" s="43"/>
      <c r="W72" s="45"/>
      <c r="X72" s="45"/>
      <c r="Y72" s="43"/>
      <c r="Z72" s="43"/>
      <c r="AA72" s="43"/>
      <c r="AB72" s="43"/>
      <c r="AC72" s="43"/>
      <c r="AD72" s="43"/>
      <c r="AE72" s="45"/>
      <c r="AF72" s="45"/>
      <c r="AG72" s="43"/>
    </row>
    <row r="73" spans="1:33">
      <c r="A73" s="27">
        <v>13</v>
      </c>
      <c r="B73" s="43">
        <v>8744.2324219999991</v>
      </c>
      <c r="C73" s="43">
        <v>13969.46875</v>
      </c>
      <c r="D73" s="43">
        <v>8732.84375</v>
      </c>
      <c r="E73" s="43">
        <v>13972.291015999999</v>
      </c>
      <c r="F73" s="43">
        <v>8760</v>
      </c>
      <c r="G73" s="45">
        <v>14112</v>
      </c>
      <c r="H73" s="45">
        <v>8760</v>
      </c>
      <c r="I73" s="43">
        <v>14112</v>
      </c>
      <c r="J73" s="43"/>
      <c r="K73" s="43"/>
      <c r="L73" s="43"/>
      <c r="M73" s="43"/>
      <c r="N73" s="43"/>
      <c r="O73" s="45"/>
      <c r="P73" s="45"/>
      <c r="Q73" s="43"/>
      <c r="R73" s="43"/>
      <c r="S73" s="43"/>
      <c r="T73" s="43"/>
      <c r="U73" s="43"/>
      <c r="V73" s="43"/>
      <c r="W73" s="45"/>
      <c r="X73" s="45"/>
      <c r="Y73" s="43"/>
      <c r="Z73" s="43"/>
      <c r="AA73" s="43"/>
      <c r="AB73" s="43"/>
      <c r="AC73" s="43"/>
      <c r="AD73" s="43"/>
      <c r="AE73" s="45"/>
      <c r="AF73" s="45"/>
      <c r="AG73" s="43"/>
    </row>
    <row r="74" spans="1:33">
      <c r="A74" s="27">
        <v>14</v>
      </c>
      <c r="B74" s="43">
        <v>8752.1162110000005</v>
      </c>
      <c r="C74" s="43">
        <v>14007.571289</v>
      </c>
      <c r="D74" s="43">
        <v>8745.1083980000003</v>
      </c>
      <c r="E74" s="43">
        <v>14011.804688</v>
      </c>
      <c r="F74" s="43">
        <v>8760</v>
      </c>
      <c r="G74" s="45">
        <v>14112</v>
      </c>
      <c r="H74" s="45">
        <v>8760</v>
      </c>
      <c r="I74" s="43">
        <v>14112</v>
      </c>
      <c r="J74" s="43"/>
      <c r="K74" s="43"/>
      <c r="L74" s="43"/>
      <c r="M74" s="43"/>
      <c r="N74" s="43"/>
      <c r="O74" s="45"/>
      <c r="P74" s="45"/>
      <c r="Q74" s="43"/>
      <c r="R74" s="43"/>
      <c r="S74" s="43"/>
      <c r="T74" s="43"/>
      <c r="U74" s="43"/>
      <c r="V74" s="43"/>
      <c r="W74" s="45"/>
      <c r="X74" s="45"/>
      <c r="Y74" s="43"/>
      <c r="Z74" s="43"/>
      <c r="AA74" s="43"/>
      <c r="AB74" s="43"/>
      <c r="AC74" s="43"/>
      <c r="AD74" s="43"/>
      <c r="AE74" s="45"/>
      <c r="AF74" s="45"/>
      <c r="AG74" s="43"/>
    </row>
    <row r="75" spans="1:33">
      <c r="A75" s="27">
        <v>15</v>
      </c>
      <c r="B75" s="43">
        <v>8756.4960940000001</v>
      </c>
      <c r="C75" s="43">
        <v>14048.496094</v>
      </c>
      <c r="D75" s="43">
        <v>8749.4882809999999</v>
      </c>
      <c r="E75" s="43">
        <v>14052.729492</v>
      </c>
      <c r="F75" s="43">
        <v>8760</v>
      </c>
      <c r="G75" s="45">
        <v>14112</v>
      </c>
      <c r="H75" s="45">
        <v>8760</v>
      </c>
      <c r="I75" s="43">
        <v>14112</v>
      </c>
      <c r="J75" s="43"/>
      <c r="K75" s="43"/>
      <c r="L75" s="43"/>
      <c r="M75" s="43"/>
      <c r="N75" s="43"/>
      <c r="O75" s="45"/>
      <c r="P75" s="45"/>
      <c r="Q75" s="43"/>
      <c r="R75" s="43"/>
      <c r="S75" s="43"/>
      <c r="T75" s="43"/>
      <c r="U75" s="43"/>
      <c r="V75" s="43"/>
      <c r="W75" s="45"/>
      <c r="X75" s="45"/>
      <c r="Y75" s="43"/>
      <c r="Z75" s="43"/>
      <c r="AA75" s="43"/>
      <c r="AB75" s="43"/>
      <c r="AC75" s="43"/>
      <c r="AD75" s="43"/>
      <c r="AE75" s="45"/>
      <c r="AF75" s="45"/>
      <c r="AG75" s="43"/>
    </row>
    <row r="76" spans="1:33">
      <c r="A76" s="27">
        <v>16</v>
      </c>
      <c r="B76" s="43">
        <v>8758.2480469999991</v>
      </c>
      <c r="C76" s="43">
        <v>14073.897461</v>
      </c>
      <c r="D76" s="43">
        <v>8755.6201170000004</v>
      </c>
      <c r="E76" s="43">
        <v>14061.197265999999</v>
      </c>
      <c r="F76" s="43">
        <v>8760</v>
      </c>
      <c r="G76" s="45">
        <v>14112</v>
      </c>
      <c r="H76" s="45">
        <v>8760</v>
      </c>
      <c r="I76" s="43">
        <v>14112</v>
      </c>
      <c r="J76" s="43"/>
      <c r="K76" s="43"/>
      <c r="L76" s="43"/>
      <c r="M76" s="43"/>
      <c r="N76" s="43"/>
      <c r="O76" s="45"/>
      <c r="P76" s="45"/>
      <c r="Q76" s="43"/>
      <c r="R76" s="43"/>
      <c r="S76" s="43"/>
      <c r="T76" s="43"/>
      <c r="U76" s="43"/>
      <c r="V76" s="43"/>
      <c r="W76" s="45"/>
      <c r="X76" s="45"/>
      <c r="Y76" s="43"/>
      <c r="Z76" s="43"/>
      <c r="AA76" s="43"/>
      <c r="AB76" s="43"/>
      <c r="AC76" s="43"/>
      <c r="AD76" s="43"/>
      <c r="AE76" s="45"/>
      <c r="AF76" s="45"/>
      <c r="AG76" s="43"/>
    </row>
    <row r="77" spans="1:33">
      <c r="A77" s="27">
        <v>17</v>
      </c>
      <c r="B77" s="43">
        <v>8759.1240230000003</v>
      </c>
      <c r="C77" s="43">
        <v>14082.365234000001</v>
      </c>
      <c r="D77" s="43">
        <v>8756.4960940000001</v>
      </c>
      <c r="E77" s="43">
        <v>14097.887694999999</v>
      </c>
      <c r="F77" s="43">
        <v>8760</v>
      </c>
      <c r="G77" s="45">
        <v>14112</v>
      </c>
      <c r="H77" s="45">
        <v>8760</v>
      </c>
      <c r="I77" s="43">
        <v>14112</v>
      </c>
      <c r="J77" s="43"/>
      <c r="K77" s="43"/>
      <c r="L77" s="43"/>
      <c r="M77" s="43"/>
      <c r="N77" s="43"/>
      <c r="O77" s="45"/>
      <c r="P77" s="45"/>
      <c r="Q77" s="43"/>
      <c r="R77" s="43"/>
      <c r="S77" s="43"/>
      <c r="T77" s="43"/>
      <c r="U77" s="43"/>
      <c r="V77" s="43"/>
      <c r="W77" s="45"/>
      <c r="X77" s="45"/>
      <c r="Y77" s="43"/>
      <c r="Z77" s="43"/>
      <c r="AA77" s="43"/>
      <c r="AB77" s="43"/>
      <c r="AC77" s="43"/>
      <c r="AD77" s="43"/>
      <c r="AE77" s="45"/>
      <c r="AF77" s="45"/>
      <c r="AG77" s="43"/>
    </row>
    <row r="78" spans="1:33">
      <c r="A78" s="27">
        <v>18</v>
      </c>
      <c r="B78" s="43">
        <v>8760</v>
      </c>
      <c r="C78" s="43">
        <v>14095.065430000001</v>
      </c>
      <c r="D78" s="43">
        <v>8760</v>
      </c>
      <c r="E78" s="43">
        <v>14097.887694999999</v>
      </c>
      <c r="F78" s="43">
        <v>8760</v>
      </c>
      <c r="G78" s="45">
        <v>14112</v>
      </c>
      <c r="H78" s="45">
        <v>8760</v>
      </c>
      <c r="I78" s="43">
        <v>14112</v>
      </c>
      <c r="J78" s="43"/>
      <c r="K78" s="43"/>
      <c r="L78" s="43"/>
      <c r="M78" s="43"/>
      <c r="N78" s="43"/>
      <c r="O78" s="45"/>
      <c r="P78" s="45"/>
      <c r="Q78" s="43"/>
      <c r="R78" s="43"/>
      <c r="S78" s="43"/>
      <c r="T78" s="43"/>
      <c r="U78" s="43"/>
      <c r="V78" s="43"/>
      <c r="W78" s="45"/>
      <c r="X78" s="45"/>
      <c r="Y78" s="43"/>
      <c r="Z78" s="43"/>
      <c r="AA78" s="43"/>
      <c r="AB78" s="43"/>
      <c r="AC78" s="43"/>
      <c r="AD78" s="43"/>
      <c r="AE78" s="45"/>
      <c r="AF78" s="45"/>
      <c r="AG78" s="43"/>
    </row>
    <row r="79" spans="1:33">
      <c r="A79" s="27">
        <v>19</v>
      </c>
      <c r="B79" s="43">
        <v>8760</v>
      </c>
      <c r="C79" s="43">
        <v>14102.122069999999</v>
      </c>
      <c r="D79" s="43">
        <v>8758.2480469999991</v>
      </c>
      <c r="E79" s="43">
        <v>14100.709961</v>
      </c>
      <c r="F79" s="43">
        <v>8760</v>
      </c>
      <c r="G79" s="45">
        <v>14112</v>
      </c>
      <c r="H79" s="45">
        <v>8760</v>
      </c>
      <c r="I79" s="43">
        <v>14112</v>
      </c>
      <c r="J79" s="43"/>
      <c r="K79" s="43"/>
      <c r="L79" s="43"/>
      <c r="M79" s="43"/>
      <c r="N79" s="43"/>
      <c r="O79" s="45"/>
      <c r="P79" s="45"/>
      <c r="Q79" s="43"/>
      <c r="R79" s="43"/>
      <c r="S79" s="43"/>
      <c r="T79" s="43"/>
      <c r="U79" s="43"/>
      <c r="V79" s="43"/>
      <c r="W79" s="45"/>
      <c r="X79" s="45"/>
      <c r="Y79" s="43"/>
      <c r="Z79" s="43"/>
      <c r="AA79" s="43"/>
      <c r="AB79" s="43"/>
      <c r="AC79" s="43"/>
      <c r="AD79" s="43"/>
      <c r="AE79" s="45"/>
      <c r="AF79" s="45"/>
      <c r="AG79" s="43"/>
    </row>
    <row r="80" spans="1:33">
      <c r="A80" s="27">
        <v>20</v>
      </c>
      <c r="B80" s="43">
        <v>8760</v>
      </c>
      <c r="C80" s="43">
        <v>14106.355469</v>
      </c>
      <c r="D80" s="43">
        <v>8760</v>
      </c>
      <c r="E80" s="43">
        <v>14107.766602</v>
      </c>
      <c r="F80" s="43">
        <v>8760</v>
      </c>
      <c r="G80" s="45">
        <v>14112</v>
      </c>
      <c r="H80" s="45">
        <v>8760</v>
      </c>
      <c r="I80" s="43">
        <v>14112</v>
      </c>
      <c r="J80" s="43"/>
      <c r="K80" s="43"/>
      <c r="L80" s="43"/>
      <c r="M80" s="43"/>
      <c r="N80" s="43"/>
      <c r="O80" s="45"/>
      <c r="P80" s="45"/>
      <c r="Q80" s="43"/>
      <c r="R80" s="43"/>
      <c r="S80" s="43"/>
      <c r="T80" s="43"/>
      <c r="U80" s="43"/>
      <c r="V80" s="43"/>
      <c r="W80" s="45"/>
      <c r="X80" s="45"/>
      <c r="Y80" s="43"/>
      <c r="Z80" s="43"/>
      <c r="AA80" s="43"/>
      <c r="AB80" s="43"/>
      <c r="AC80" s="43"/>
      <c r="AD80" s="43"/>
      <c r="AE80" s="45"/>
      <c r="AF80" s="45"/>
      <c r="AG80" s="43"/>
    </row>
    <row r="81" spans="1:33">
      <c r="A81" s="27">
        <v>21</v>
      </c>
      <c r="B81" s="43">
        <v>8760</v>
      </c>
      <c r="C81" s="43">
        <v>14109.177734000001</v>
      </c>
      <c r="D81" s="43">
        <v>8760</v>
      </c>
      <c r="E81" s="43">
        <v>14112</v>
      </c>
      <c r="F81" s="43">
        <v>8760</v>
      </c>
      <c r="G81" s="45">
        <v>14112</v>
      </c>
      <c r="H81" s="45">
        <v>8760</v>
      </c>
      <c r="I81" s="43">
        <v>14112</v>
      </c>
      <c r="J81" s="43"/>
      <c r="K81" s="43"/>
      <c r="L81" s="43"/>
      <c r="M81" s="43"/>
      <c r="N81" s="43"/>
      <c r="O81" s="45"/>
      <c r="P81" s="45"/>
      <c r="Q81" s="43"/>
      <c r="R81" s="43"/>
      <c r="S81" s="43"/>
      <c r="T81" s="43"/>
      <c r="U81" s="43"/>
      <c r="V81" s="43"/>
      <c r="W81" s="45"/>
      <c r="X81" s="45"/>
      <c r="Y81" s="43"/>
      <c r="Z81" s="43"/>
      <c r="AA81" s="43"/>
      <c r="AB81" s="43"/>
      <c r="AC81" s="43"/>
      <c r="AD81" s="43"/>
      <c r="AE81" s="45"/>
      <c r="AF81" s="45"/>
      <c r="AG81" s="43"/>
    </row>
    <row r="82" spans="1:33">
      <c r="A82" s="27"/>
      <c r="B82" s="21"/>
      <c r="C82" s="21"/>
      <c r="D82" s="21"/>
      <c r="E82" s="21"/>
      <c r="F82" s="21"/>
      <c r="G82" s="23"/>
      <c r="H82" s="23"/>
      <c r="I82" s="21"/>
      <c r="J82" s="21"/>
      <c r="K82" s="21"/>
      <c r="L82" s="21"/>
      <c r="M82" s="21"/>
      <c r="N82" s="21"/>
      <c r="O82" s="23"/>
      <c r="P82" s="23"/>
      <c r="Q82" s="21"/>
      <c r="R82" s="21"/>
      <c r="S82" s="21"/>
      <c r="T82" s="21"/>
      <c r="U82" s="21"/>
      <c r="V82" s="21"/>
      <c r="W82" s="23"/>
      <c r="X82" s="23"/>
      <c r="Y82" s="21"/>
      <c r="Z82" s="21"/>
      <c r="AA82" s="21"/>
      <c r="AB82" s="21"/>
      <c r="AC82" s="21"/>
      <c r="AD82" s="21"/>
      <c r="AE82" s="23"/>
      <c r="AF82" s="23"/>
      <c r="AG82" s="21"/>
    </row>
    <row r="83" spans="1:33">
      <c r="A83" s="31"/>
      <c r="B83" s="31"/>
      <c r="C83" s="31"/>
      <c r="D83" s="31"/>
      <c r="E83" s="31"/>
      <c r="F83" s="31"/>
      <c r="G83" s="32"/>
      <c r="H83" s="32"/>
      <c r="I83" s="32"/>
      <c r="J83" s="31"/>
      <c r="K83" s="31"/>
      <c r="L83" s="31"/>
      <c r="M83" s="31"/>
      <c r="N83" s="31"/>
      <c r="O83" s="32"/>
      <c r="P83" s="32"/>
      <c r="Q83" s="32"/>
      <c r="R83" s="31"/>
      <c r="S83" s="31"/>
      <c r="T83" s="31"/>
      <c r="U83" s="31"/>
      <c r="V83" s="31"/>
      <c r="W83" s="32"/>
      <c r="X83" s="32"/>
      <c r="Y83" s="32"/>
      <c r="Z83" s="31"/>
      <c r="AA83" s="31"/>
      <c r="AB83" s="31"/>
      <c r="AC83" s="31"/>
      <c r="AD83" s="31"/>
      <c r="AE83" s="32"/>
      <c r="AF83" s="32"/>
      <c r="AG83" s="32"/>
    </row>
    <row r="84" spans="1:33">
      <c r="A84" s="28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  <c r="P84" s="33"/>
      <c r="Q84" s="33"/>
      <c r="R84" s="3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  <c r="AF84" s="33"/>
      <c r="AG84" s="33"/>
    </row>
    <row r="85" spans="1:33" s="42" customFormat="1" ht="25.5">
      <c r="A85" s="39" t="s">
        <v>40</v>
      </c>
      <c r="B85" s="40">
        <v>1.83455007304777</v>
      </c>
      <c r="C85" s="40">
        <v>4.3908450283040903</v>
      </c>
      <c r="D85" s="40">
        <v>2.2254337963620299</v>
      </c>
      <c r="E85" s="40">
        <v>4.5833336542201302</v>
      </c>
      <c r="F85" s="40">
        <v>-2.06727002284696</v>
      </c>
      <c r="G85" s="40">
        <v>-1.4034285671109299</v>
      </c>
      <c r="H85" s="40">
        <v>-2.18564339836148</v>
      </c>
      <c r="I85" s="40">
        <v>-1.4797383576525001</v>
      </c>
      <c r="J85" s="40"/>
      <c r="K85" s="40"/>
      <c r="L85" s="40"/>
      <c r="M85" s="40"/>
      <c r="N85" s="40"/>
      <c r="O85" s="40"/>
      <c r="P85" s="40"/>
      <c r="Q85" s="40"/>
      <c r="R85" s="40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  <c r="AF85" s="40"/>
      <c r="AG85" s="40"/>
    </row>
    <row r="86" spans="1:33">
      <c r="B86" s="34"/>
      <c r="C86" s="34"/>
      <c r="D86" s="34"/>
      <c r="E86" s="34"/>
      <c r="G86" s="12"/>
    </row>
    <row r="87" spans="1:33">
      <c r="G87" s="12"/>
    </row>
    <row r="88" spans="1:33">
      <c r="G88" s="12"/>
      <c r="H88" s="10"/>
      <c r="I88" s="10"/>
      <c r="J88" s="10"/>
      <c r="K88" s="10"/>
    </row>
    <row r="89" spans="1:33">
      <c r="G89" s="12"/>
    </row>
    <row r="90" spans="1:33">
      <c r="G90" s="12"/>
    </row>
    <row r="91" spans="1:33">
      <c r="G91" s="12"/>
    </row>
    <row r="92" spans="1:33">
      <c r="G92" s="12"/>
    </row>
    <row r="93" spans="1:33">
      <c r="G93" s="12"/>
    </row>
    <row r="94" spans="1:33">
      <c r="G94" s="12"/>
    </row>
    <row r="95" spans="1:33" s="12" customFormat="1">
      <c r="F95" s="11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</row>
    <row r="96" spans="1:33" s="12" customFormat="1">
      <c r="F96" s="11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</row>
    <row r="97" spans="1:33" s="12" customFormat="1">
      <c r="F97" s="11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</row>
    <row r="98" spans="1:33" s="12" customFormat="1">
      <c r="F98" s="11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</row>
    <row r="99" spans="1:33" s="12" customFormat="1">
      <c r="F99" s="11"/>
      <c r="G99" s="11"/>
      <c r="H99" s="35"/>
      <c r="I99" s="35"/>
      <c r="J99" s="35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</row>
    <row r="100" spans="1:33" s="12" customFormat="1">
      <c r="A100" s="24"/>
      <c r="F100" s="11"/>
      <c r="G100" s="11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</row>
    <row r="101" spans="1:33" s="12" customFormat="1">
      <c r="F101" s="36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</row>
    <row r="102" spans="1:33" s="12" customFormat="1">
      <c r="F102" s="11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</row>
    <row r="103" spans="1:33" s="12" customFormat="1">
      <c r="F103" s="11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</row>
    <row r="104" spans="1:33" s="12" customFormat="1">
      <c r="F104" s="11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</row>
    <row r="105" spans="1:33" s="12" customFormat="1">
      <c r="F105" s="11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</row>
    <row r="106" spans="1:33" s="12" customFormat="1">
      <c r="F106" s="11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</row>
    <row r="107" spans="1:33" s="12" customFormat="1">
      <c r="F107" s="11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</row>
    <row r="108" spans="1:33" s="12" customFormat="1">
      <c r="F108" s="11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</row>
    <row r="109" spans="1:33" s="12" customFormat="1">
      <c r="F109" s="11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</row>
    <row r="110" spans="1:33" s="12" customFormat="1">
      <c r="F110" s="11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</row>
    <row r="111" spans="1:33" s="12" customFormat="1">
      <c r="F111" s="11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</row>
    <row r="112" spans="1:33" s="12" customFormat="1">
      <c r="F112" s="11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</row>
    <row r="113" spans="1:33" s="12" customFormat="1">
      <c r="F113" s="11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</row>
    <row r="114" spans="1:33" s="12" customFormat="1">
      <c r="F114" s="11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</row>
    <row r="116" spans="1:33" s="12" customFormat="1">
      <c r="A116" s="24"/>
      <c r="F116" s="11"/>
      <c r="G116" s="11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</row>
    <row r="117" spans="1:33" s="12" customFormat="1">
      <c r="F117" s="36"/>
      <c r="G117" s="36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</row>
    <row r="126" spans="1:33" s="12" customFormat="1">
      <c r="F126" s="11"/>
      <c r="G126" s="11"/>
      <c r="H126" s="35"/>
      <c r="I126" s="35"/>
      <c r="J126" s="35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</row>
    <row r="128" spans="1:33" s="12" customFormat="1">
      <c r="F128" s="11"/>
      <c r="G128" s="11"/>
      <c r="H128" s="35"/>
      <c r="I128" s="35"/>
      <c r="J128" s="35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</row>
    <row r="130" spans="6:33" s="12" customFormat="1">
      <c r="F130" s="11"/>
      <c r="G130" s="11"/>
      <c r="H130" s="35"/>
      <c r="I130" s="35"/>
      <c r="J130" s="35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</row>
    <row r="132" spans="6:33" s="12" customFormat="1">
      <c r="F132" s="11"/>
      <c r="G132" s="11"/>
      <c r="H132" s="10"/>
      <c r="I132" s="10"/>
      <c r="J132" s="10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</row>
    <row r="134" spans="6:33" s="12" customFormat="1">
      <c r="F134" s="37"/>
      <c r="G134" s="37"/>
      <c r="H134" s="38"/>
      <c r="I134" s="38"/>
      <c r="J134" s="38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</row>
    <row r="135" spans="6:33" s="12" customFormat="1">
      <c r="F135" s="37"/>
      <c r="G135" s="37"/>
      <c r="H135" s="35"/>
      <c r="I135" s="35"/>
      <c r="J135" s="35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</row>
    <row r="136" spans="6:33" s="12" customFormat="1">
      <c r="F136" s="37"/>
      <c r="G136" s="37"/>
      <c r="H136" s="35"/>
      <c r="I136" s="35"/>
      <c r="J136" s="35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</row>
    <row r="137" spans="6:33" s="12" customFormat="1">
      <c r="F137" s="37"/>
      <c r="G137" s="37"/>
      <c r="H137" s="35"/>
      <c r="I137" s="35"/>
      <c r="J137" s="35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</row>
    <row r="138" spans="6:33" s="12" customFormat="1">
      <c r="F138" s="37"/>
      <c r="G138" s="37"/>
      <c r="H138" s="35"/>
      <c r="I138" s="35"/>
      <c r="J138" s="35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</row>
    <row r="139" spans="6:33" s="12" customFormat="1">
      <c r="F139" s="37"/>
      <c r="G139" s="37"/>
      <c r="H139" s="35"/>
      <c r="I139" s="35"/>
      <c r="J139" s="35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</row>
    <row r="140" spans="6:33" s="12" customFormat="1">
      <c r="F140" s="37"/>
      <c r="G140" s="37"/>
      <c r="H140" s="35"/>
      <c r="I140" s="35"/>
      <c r="J140" s="35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</row>
    <row r="141" spans="6:33" s="12" customFormat="1">
      <c r="F141" s="37"/>
      <c r="G141" s="37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</row>
    <row r="142" spans="6:33" s="12" customFormat="1">
      <c r="F142" s="37"/>
      <c r="G142" s="37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</row>
  </sheetData>
  <mergeCells count="5">
    <mergeCell ref="A1:D1"/>
    <mergeCell ref="B43:I43"/>
    <mergeCell ref="J43:Q43"/>
    <mergeCell ref="R43:Y43"/>
    <mergeCell ref="Z43:AG43"/>
  </mergeCells>
  <phoneticPr fontId="1" type="noConversion"/>
  <pageMargins left="0.7" right="0.7" top="0.75" bottom="0.75" header="0.3" footer="0.3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42"/>
  <sheetViews>
    <sheetView topLeftCell="A31" zoomScaleNormal="100" workbookViewId="0">
      <selection activeCell="O46" sqref="O46"/>
    </sheetView>
  </sheetViews>
  <sheetFormatPr defaultColWidth="9" defaultRowHeight="12.75"/>
  <cols>
    <col min="1" max="1" width="8.625" style="12" customWidth="1"/>
    <col min="2" max="2" width="7.125" style="12" customWidth="1"/>
    <col min="3" max="3" width="8.25" style="12" customWidth="1"/>
    <col min="4" max="4" width="8.375" style="12" customWidth="1"/>
    <col min="5" max="5" width="8.625" style="12" customWidth="1"/>
    <col min="6" max="7" width="7.5" style="11" customWidth="1"/>
    <col min="8" max="17" width="7.5" style="12" customWidth="1"/>
    <col min="18" max="18" width="7.5" style="9" customWidth="1"/>
    <col min="19" max="19" width="9.125" style="9" customWidth="1"/>
    <col min="20" max="20" width="7.5" style="9" customWidth="1"/>
    <col min="21" max="16384" width="9" style="9"/>
  </cols>
  <sheetData>
    <row r="1" spans="1:15" ht="21" customHeight="1">
      <c r="A1" s="160" t="s">
        <v>69</v>
      </c>
      <c r="B1" s="160"/>
      <c r="C1" s="160"/>
      <c r="D1" s="160"/>
      <c r="L1" s="10"/>
      <c r="M1" s="29"/>
      <c r="N1" s="29"/>
      <c r="O1" s="10"/>
    </row>
    <row r="2" spans="1:15">
      <c r="A2" s="25"/>
      <c r="F2" s="13"/>
      <c r="G2" s="13"/>
      <c r="H2" s="24"/>
      <c r="I2" s="24"/>
      <c r="J2" s="24"/>
    </row>
    <row r="3" spans="1:15">
      <c r="A3" s="25"/>
      <c r="F3" s="13"/>
      <c r="G3" s="13"/>
      <c r="H3" s="24"/>
      <c r="I3" s="24"/>
      <c r="J3" s="24"/>
    </row>
    <row r="4" spans="1:15">
      <c r="A4" s="25"/>
      <c r="F4" s="13"/>
      <c r="G4" s="13"/>
      <c r="H4" s="24"/>
      <c r="I4" s="24"/>
      <c r="J4" s="24"/>
    </row>
    <row r="5" spans="1:15">
      <c r="A5" s="25"/>
      <c r="F5" s="13"/>
      <c r="G5" s="13"/>
      <c r="H5" s="24"/>
      <c r="I5" s="24"/>
      <c r="J5" s="24"/>
    </row>
    <row r="6" spans="1:15">
      <c r="A6" s="25"/>
      <c r="F6" s="13"/>
      <c r="G6" s="13"/>
      <c r="H6" s="24"/>
      <c r="I6" s="24"/>
      <c r="J6" s="24"/>
    </row>
    <row r="7" spans="1:15">
      <c r="A7" s="25"/>
      <c r="F7" s="13"/>
      <c r="G7" s="13"/>
      <c r="H7" s="24"/>
      <c r="I7" s="24"/>
      <c r="J7" s="24"/>
    </row>
    <row r="8" spans="1:15">
      <c r="A8" s="25"/>
      <c r="F8" s="13"/>
      <c r="G8" s="13"/>
      <c r="H8" s="24"/>
      <c r="I8" s="24"/>
      <c r="J8" s="24"/>
    </row>
    <row r="9" spans="1:15">
      <c r="A9" s="25"/>
      <c r="F9" s="13"/>
      <c r="G9" s="13"/>
      <c r="H9" s="24"/>
      <c r="I9" s="24"/>
      <c r="J9" s="24"/>
    </row>
    <row r="10" spans="1:15">
      <c r="A10" s="25"/>
      <c r="F10" s="13"/>
      <c r="G10" s="13"/>
      <c r="H10" s="24"/>
      <c r="I10" s="24"/>
      <c r="J10" s="24"/>
    </row>
    <row r="11" spans="1:15">
      <c r="A11" s="25"/>
      <c r="F11" s="13"/>
      <c r="G11" s="13"/>
      <c r="H11" s="24"/>
      <c r="I11" s="24"/>
      <c r="J11" s="24"/>
    </row>
    <row r="12" spans="1:15">
      <c r="A12" s="25"/>
      <c r="F12" s="13"/>
      <c r="G12" s="13"/>
      <c r="H12" s="24"/>
      <c r="I12" s="24"/>
      <c r="J12" s="24"/>
    </row>
    <row r="13" spans="1:15">
      <c r="A13" s="25"/>
      <c r="F13" s="13"/>
      <c r="G13" s="13"/>
      <c r="H13" s="24"/>
      <c r="I13" s="24"/>
      <c r="J13" s="24"/>
    </row>
    <row r="14" spans="1:15">
      <c r="A14" s="25"/>
      <c r="F14" s="13"/>
      <c r="G14" s="13"/>
      <c r="H14" s="24"/>
      <c r="I14" s="24"/>
      <c r="J14" s="24"/>
    </row>
    <row r="15" spans="1:15">
      <c r="A15" s="25"/>
      <c r="F15" s="13"/>
      <c r="G15" s="13"/>
      <c r="H15" s="24"/>
      <c r="I15" s="24"/>
      <c r="J15" s="24"/>
    </row>
    <row r="16" spans="1:15">
      <c r="A16" s="25"/>
      <c r="F16" s="13"/>
      <c r="G16" s="13"/>
      <c r="H16" s="24"/>
      <c r="I16" s="24"/>
      <c r="J16" s="24"/>
    </row>
    <row r="17" spans="1:10">
      <c r="A17" s="25"/>
      <c r="F17" s="13"/>
      <c r="G17" s="13"/>
      <c r="H17" s="24"/>
      <c r="I17" s="24"/>
      <c r="J17" s="24"/>
    </row>
    <row r="18" spans="1:10">
      <c r="A18" s="25"/>
      <c r="F18" s="13"/>
      <c r="G18" s="13"/>
      <c r="H18" s="24"/>
      <c r="I18" s="24"/>
      <c r="J18" s="24"/>
    </row>
    <row r="19" spans="1:10">
      <c r="A19" s="25"/>
      <c r="F19" s="13"/>
      <c r="G19" s="13"/>
      <c r="H19" s="24"/>
      <c r="I19" s="24"/>
      <c r="J19" s="24"/>
    </row>
    <row r="20" spans="1:10">
      <c r="A20" s="25"/>
      <c r="F20" s="13"/>
      <c r="G20" s="13"/>
      <c r="H20" s="24"/>
      <c r="I20" s="24"/>
      <c r="J20" s="24"/>
    </row>
    <row r="21" spans="1:10">
      <c r="A21" s="25"/>
      <c r="F21" s="13"/>
      <c r="G21" s="13"/>
      <c r="H21" s="24"/>
      <c r="I21" s="24"/>
      <c r="J21" s="24"/>
    </row>
    <row r="22" spans="1:10">
      <c r="A22" s="25"/>
      <c r="F22" s="13"/>
      <c r="G22" s="13"/>
      <c r="H22" s="24"/>
      <c r="I22" s="24"/>
      <c r="J22" s="24"/>
    </row>
    <row r="23" spans="1:10">
      <c r="A23" s="25"/>
      <c r="F23" s="13"/>
      <c r="G23" s="13"/>
      <c r="H23" s="24"/>
      <c r="I23" s="24"/>
      <c r="J23" s="24"/>
    </row>
    <row r="24" spans="1:10">
      <c r="A24" s="25"/>
      <c r="F24" s="13"/>
      <c r="G24" s="13"/>
      <c r="H24" s="24"/>
      <c r="I24" s="24"/>
      <c r="J24" s="24"/>
    </row>
    <row r="25" spans="1:10">
      <c r="A25" s="25"/>
      <c r="F25" s="13"/>
      <c r="G25" s="13"/>
      <c r="H25" s="24"/>
      <c r="I25" s="24"/>
      <c r="J25" s="24"/>
    </row>
    <row r="26" spans="1:10">
      <c r="A26" s="25"/>
      <c r="F26" s="13"/>
      <c r="G26" s="13"/>
      <c r="H26" s="24"/>
      <c r="I26" s="24"/>
      <c r="J26" s="24"/>
    </row>
    <row r="27" spans="1:10">
      <c r="A27" s="25"/>
      <c r="F27" s="13"/>
      <c r="G27" s="13"/>
      <c r="H27" s="24"/>
      <c r="I27" s="24"/>
      <c r="J27" s="24"/>
    </row>
    <row r="28" spans="1:10">
      <c r="A28" s="25"/>
      <c r="F28" s="13"/>
      <c r="G28" s="13"/>
      <c r="H28" s="24"/>
      <c r="I28" s="24"/>
      <c r="J28" s="24"/>
    </row>
    <row r="29" spans="1:10">
      <c r="A29" s="25"/>
      <c r="F29" s="13"/>
      <c r="G29" s="13"/>
      <c r="H29" s="24"/>
      <c r="I29" s="24"/>
      <c r="J29" s="24"/>
    </row>
    <row r="30" spans="1:10">
      <c r="A30" s="25"/>
      <c r="F30" s="13"/>
      <c r="G30" s="13"/>
      <c r="H30" s="24"/>
      <c r="I30" s="24"/>
      <c r="J30" s="24"/>
    </row>
    <row r="31" spans="1:10">
      <c r="A31" s="25"/>
      <c r="F31" s="13"/>
      <c r="G31" s="13"/>
      <c r="H31" s="24"/>
      <c r="I31" s="24"/>
      <c r="J31" s="24"/>
    </row>
    <row r="32" spans="1:10">
      <c r="A32" s="25"/>
      <c r="F32" s="13"/>
      <c r="G32" s="13"/>
      <c r="H32" s="24"/>
      <c r="I32" s="24"/>
      <c r="J32" s="24"/>
    </row>
    <row r="33" spans="1:33">
      <c r="A33" s="25"/>
      <c r="F33" s="13"/>
      <c r="G33" s="13"/>
      <c r="H33" s="24"/>
      <c r="I33" s="24"/>
      <c r="J33" s="24"/>
    </row>
    <row r="34" spans="1:33">
      <c r="A34" s="25"/>
      <c r="F34" s="13"/>
      <c r="G34" s="13"/>
      <c r="H34" s="24"/>
      <c r="I34" s="24"/>
      <c r="J34" s="24"/>
    </row>
    <row r="35" spans="1:33">
      <c r="A35" s="25"/>
      <c r="F35" s="13"/>
      <c r="G35" s="13"/>
      <c r="H35" s="24"/>
      <c r="I35" s="24"/>
      <c r="J35" s="24"/>
    </row>
    <row r="36" spans="1:33">
      <c r="A36" s="25"/>
      <c r="F36" s="13"/>
      <c r="G36" s="13"/>
      <c r="H36" s="24"/>
      <c r="I36" s="24"/>
      <c r="J36" s="24"/>
    </row>
    <row r="37" spans="1:33">
      <c r="A37" s="25"/>
      <c r="F37" s="13"/>
      <c r="G37" s="13"/>
      <c r="H37" s="24"/>
      <c r="I37" s="24"/>
      <c r="J37" s="24"/>
    </row>
    <row r="38" spans="1:33">
      <c r="A38" s="25"/>
      <c r="F38" s="13"/>
      <c r="G38" s="13"/>
      <c r="H38" s="24"/>
      <c r="I38" s="24"/>
      <c r="J38" s="24"/>
    </row>
    <row r="39" spans="1:33">
      <c r="A39" s="25"/>
      <c r="F39" s="13"/>
      <c r="G39" s="13"/>
      <c r="H39" s="24"/>
      <c r="I39" s="24"/>
      <c r="J39" s="24"/>
    </row>
    <row r="40" spans="1:33">
      <c r="A40" s="25"/>
      <c r="F40" s="13"/>
      <c r="G40" s="13"/>
      <c r="H40" s="24"/>
      <c r="I40" s="24"/>
      <c r="J40" s="24"/>
    </row>
    <row r="41" spans="1:33">
      <c r="A41" s="25"/>
      <c r="F41" s="13"/>
      <c r="G41" s="13"/>
      <c r="H41" s="24"/>
      <c r="I41" s="24"/>
      <c r="J41" s="24"/>
    </row>
    <row r="42" spans="1:33">
      <c r="A42" s="25"/>
      <c r="F42" s="13"/>
      <c r="G42" s="13"/>
      <c r="H42" s="24"/>
      <c r="I42" s="24"/>
      <c r="J42" s="24"/>
    </row>
    <row r="43" spans="1:33" s="19" customFormat="1" ht="25.5" customHeight="1">
      <c r="A43" s="26"/>
      <c r="B43" s="161" t="s">
        <v>32</v>
      </c>
      <c r="C43" s="162"/>
      <c r="D43" s="162"/>
      <c r="E43" s="162"/>
      <c r="F43" s="162"/>
      <c r="G43" s="162"/>
      <c r="H43" s="162"/>
      <c r="I43" s="163"/>
      <c r="J43" s="161" t="s">
        <v>51</v>
      </c>
      <c r="K43" s="162"/>
      <c r="L43" s="162"/>
      <c r="M43" s="162"/>
      <c r="N43" s="162"/>
      <c r="O43" s="162"/>
      <c r="P43" s="162"/>
      <c r="Q43" s="163"/>
      <c r="R43" s="161" t="s">
        <v>52</v>
      </c>
      <c r="S43" s="162"/>
      <c r="T43" s="162"/>
      <c r="U43" s="162"/>
      <c r="V43" s="162"/>
      <c r="W43" s="162"/>
      <c r="X43" s="162"/>
      <c r="Y43" s="163"/>
      <c r="Z43" s="161" t="s">
        <v>53</v>
      </c>
      <c r="AA43" s="162"/>
      <c r="AB43" s="162"/>
      <c r="AC43" s="162"/>
      <c r="AD43" s="162"/>
      <c r="AE43" s="162"/>
      <c r="AF43" s="162"/>
      <c r="AG43" s="163"/>
    </row>
    <row r="44" spans="1:33" s="16" customFormat="1" ht="112.5" customHeight="1">
      <c r="A44" s="49" t="s">
        <v>60</v>
      </c>
      <c r="B44" s="20" t="s">
        <v>35</v>
      </c>
      <c r="C44" s="20" t="s">
        <v>36</v>
      </c>
      <c r="D44" s="20" t="s">
        <v>47</v>
      </c>
      <c r="E44" s="20" t="s">
        <v>48</v>
      </c>
      <c r="F44" s="20" t="s">
        <v>33</v>
      </c>
      <c r="G44" s="20" t="s">
        <v>34</v>
      </c>
      <c r="H44" s="20" t="s">
        <v>49</v>
      </c>
      <c r="I44" s="20" t="s">
        <v>50</v>
      </c>
      <c r="J44" s="20" t="s">
        <v>35</v>
      </c>
      <c r="K44" s="20" t="s">
        <v>36</v>
      </c>
      <c r="L44" s="20" t="s">
        <v>47</v>
      </c>
      <c r="M44" s="20" t="s">
        <v>48</v>
      </c>
      <c r="N44" s="20" t="s">
        <v>33</v>
      </c>
      <c r="O44" s="20" t="s">
        <v>34</v>
      </c>
      <c r="P44" s="20" t="s">
        <v>49</v>
      </c>
      <c r="Q44" s="20" t="s">
        <v>50</v>
      </c>
      <c r="R44" s="20" t="s">
        <v>35</v>
      </c>
      <c r="S44" s="20" t="s">
        <v>36</v>
      </c>
      <c r="T44" s="20" t="s">
        <v>47</v>
      </c>
      <c r="U44" s="20" t="s">
        <v>48</v>
      </c>
      <c r="V44" s="20" t="s">
        <v>33</v>
      </c>
      <c r="W44" s="20" t="s">
        <v>34</v>
      </c>
      <c r="X44" s="20" t="s">
        <v>49</v>
      </c>
      <c r="Y44" s="20" t="s">
        <v>50</v>
      </c>
      <c r="Z44" s="20" t="s">
        <v>35</v>
      </c>
      <c r="AA44" s="20" t="s">
        <v>36</v>
      </c>
      <c r="AB44" s="20" t="s">
        <v>47</v>
      </c>
      <c r="AC44" s="20" t="s">
        <v>48</v>
      </c>
      <c r="AD44" s="20" t="s">
        <v>33</v>
      </c>
      <c r="AE44" s="20" t="s">
        <v>34</v>
      </c>
      <c r="AF44" s="20" t="s">
        <v>49</v>
      </c>
      <c r="AG44" s="20" t="s">
        <v>50</v>
      </c>
    </row>
    <row r="45" spans="1:33" ht="13.5">
      <c r="A45" s="27">
        <v>-15</v>
      </c>
      <c r="B45" s="43">
        <v>0</v>
      </c>
      <c r="C45" s="43">
        <v>2665.6679690000001</v>
      </c>
      <c r="D45" s="43">
        <v>1.4112</v>
      </c>
      <c r="E45" s="43">
        <v>2669.1721189999998</v>
      </c>
      <c r="F45" s="45">
        <v>0</v>
      </c>
      <c r="G45" s="45">
        <v>2726.1120609999998</v>
      </c>
      <c r="H45" s="43">
        <v>1.4112</v>
      </c>
      <c r="I45" s="43">
        <v>2691.0720209999999</v>
      </c>
      <c r="J45" s="43"/>
      <c r="K45" s="43"/>
      <c r="L45" s="43"/>
      <c r="M45" s="43"/>
      <c r="N45" s="43"/>
      <c r="O45" s="45"/>
      <c r="P45" s="45"/>
      <c r="Q45" s="46"/>
      <c r="R45" s="43"/>
      <c r="S45" s="43"/>
      <c r="T45" s="43"/>
      <c r="U45" s="43"/>
      <c r="V45" s="45"/>
      <c r="W45" s="45"/>
      <c r="X45" s="45"/>
      <c r="Y45" s="46"/>
      <c r="Z45" s="43"/>
      <c r="AA45" s="43"/>
      <c r="AB45" s="43"/>
      <c r="AC45" s="43"/>
      <c r="AD45" s="45"/>
      <c r="AE45" s="45"/>
      <c r="AF45" s="45"/>
      <c r="AG45" s="46"/>
    </row>
    <row r="46" spans="1:33" ht="13.5">
      <c r="A46" s="27">
        <v>-14</v>
      </c>
      <c r="B46" s="43">
        <v>7.056</v>
      </c>
      <c r="C46" s="43">
        <v>3168.491943</v>
      </c>
      <c r="D46" s="43">
        <v>14.112</v>
      </c>
      <c r="E46" s="43">
        <v>3174.6240229999999</v>
      </c>
      <c r="F46" s="45">
        <v>16.934401000000001</v>
      </c>
      <c r="G46" s="45">
        <v>3256.0920409999999</v>
      </c>
      <c r="H46" s="43">
        <v>14.112</v>
      </c>
      <c r="I46" s="43">
        <v>3231.5639649999998</v>
      </c>
      <c r="J46" s="43"/>
      <c r="K46" s="43"/>
      <c r="L46" s="43"/>
      <c r="M46" s="43"/>
      <c r="N46" s="43"/>
      <c r="O46" s="45"/>
      <c r="P46" s="45"/>
      <c r="Q46" s="46"/>
      <c r="R46" s="43"/>
      <c r="S46" s="43"/>
      <c r="T46" s="43"/>
      <c r="U46" s="43"/>
      <c r="V46" s="45"/>
      <c r="W46" s="45"/>
      <c r="X46" s="45"/>
      <c r="Y46" s="46"/>
      <c r="Z46" s="43"/>
      <c r="AA46" s="43"/>
      <c r="AB46" s="43"/>
      <c r="AC46" s="43"/>
      <c r="AD46" s="45"/>
      <c r="AE46" s="45"/>
      <c r="AF46" s="45"/>
      <c r="AG46" s="46"/>
    </row>
    <row r="47" spans="1:33">
      <c r="A47" s="27">
        <v>-13</v>
      </c>
      <c r="B47" s="43">
        <v>40.924801000000002</v>
      </c>
      <c r="C47" s="43">
        <v>3603.8640140000002</v>
      </c>
      <c r="D47" s="43">
        <v>43.747199999999999</v>
      </c>
      <c r="E47" s="43">
        <v>3608.2438959999999</v>
      </c>
      <c r="F47" s="45">
        <v>55.036799999999999</v>
      </c>
      <c r="G47" s="45">
        <v>3752.7839359999998</v>
      </c>
      <c r="H47" s="43">
        <v>86.083198999999993</v>
      </c>
      <c r="I47" s="43">
        <v>3715.1159670000002</v>
      </c>
      <c r="J47" s="43"/>
      <c r="K47" s="43"/>
      <c r="L47" s="43"/>
      <c r="M47" s="43"/>
      <c r="N47" s="43"/>
      <c r="O47" s="45"/>
      <c r="P47" s="45"/>
      <c r="Q47" s="45"/>
      <c r="R47" s="43"/>
      <c r="S47" s="43"/>
      <c r="T47" s="43"/>
      <c r="U47" s="43"/>
      <c r="V47" s="45"/>
      <c r="W47" s="45"/>
      <c r="X47" s="45"/>
      <c r="Y47" s="45"/>
      <c r="Z47" s="43"/>
      <c r="AA47" s="43"/>
      <c r="AB47" s="43"/>
      <c r="AC47" s="43"/>
      <c r="AD47" s="45"/>
      <c r="AE47" s="45"/>
      <c r="AF47" s="45"/>
      <c r="AG47" s="45"/>
    </row>
    <row r="48" spans="1:33">
      <c r="A48" s="27">
        <v>-12</v>
      </c>
      <c r="B48" s="43">
        <v>122.774399</v>
      </c>
      <c r="C48" s="43">
        <v>4005.0720209999999</v>
      </c>
      <c r="D48" s="43">
        <v>122.774399</v>
      </c>
      <c r="E48" s="43">
        <v>3971.7839359999998</v>
      </c>
      <c r="F48" s="45">
        <v>203.21279899999999</v>
      </c>
      <c r="G48" s="45">
        <v>4209.1801759999998</v>
      </c>
      <c r="H48" s="43">
        <v>285.062408</v>
      </c>
      <c r="I48" s="43">
        <v>4175.0161129999997</v>
      </c>
      <c r="J48" s="43"/>
      <c r="K48" s="43"/>
      <c r="L48" s="43"/>
      <c r="M48" s="43"/>
      <c r="N48" s="43"/>
      <c r="O48" s="45"/>
      <c r="P48" s="45"/>
      <c r="Q48" s="45"/>
      <c r="R48" s="43"/>
      <c r="S48" s="43"/>
      <c r="T48" s="43"/>
      <c r="U48" s="43"/>
      <c r="V48" s="45"/>
      <c r="W48" s="45"/>
      <c r="X48" s="45"/>
      <c r="Y48" s="45"/>
      <c r="Z48" s="43"/>
      <c r="AA48" s="43"/>
      <c r="AB48" s="43"/>
      <c r="AC48" s="43"/>
      <c r="AD48" s="45"/>
      <c r="AE48" s="45"/>
      <c r="AF48" s="45"/>
      <c r="AG48" s="45"/>
    </row>
    <row r="49" spans="1:33">
      <c r="A49" s="27">
        <v>-11</v>
      </c>
      <c r="B49" s="43">
        <v>285.062408</v>
      </c>
      <c r="C49" s="43">
        <v>4448.328125</v>
      </c>
      <c r="D49" s="43">
        <v>317.51998900000001</v>
      </c>
      <c r="E49" s="43">
        <v>4415.9160160000001</v>
      </c>
      <c r="F49" s="45">
        <v>536.25598100000002</v>
      </c>
      <c r="G49" s="45">
        <v>4669.9560549999997</v>
      </c>
      <c r="H49" s="43">
        <v>635.03997800000002</v>
      </c>
      <c r="I49" s="43">
        <v>4638.419922</v>
      </c>
      <c r="J49" s="43"/>
      <c r="K49" s="43"/>
      <c r="L49" s="43"/>
      <c r="M49" s="43"/>
      <c r="N49" s="43"/>
      <c r="O49" s="45"/>
      <c r="P49" s="45"/>
      <c r="Q49" s="45"/>
      <c r="R49" s="43"/>
      <c r="S49" s="43"/>
      <c r="T49" s="43"/>
      <c r="U49" s="43"/>
      <c r="V49" s="45"/>
      <c r="W49" s="45"/>
      <c r="X49" s="45"/>
      <c r="Y49" s="45"/>
      <c r="Z49" s="43"/>
      <c r="AA49" s="43"/>
      <c r="AB49" s="43"/>
      <c r="AC49" s="43"/>
      <c r="AD49" s="45"/>
      <c r="AE49" s="45"/>
      <c r="AF49" s="45"/>
      <c r="AG49" s="45"/>
    </row>
    <row r="50" spans="1:33">
      <c r="A50" s="27">
        <v>-10</v>
      </c>
      <c r="B50" s="43">
        <v>546.13439900000003</v>
      </c>
      <c r="C50" s="43">
        <v>4911.7319340000004</v>
      </c>
      <c r="D50" s="43">
        <v>629.39520300000004</v>
      </c>
      <c r="E50" s="43">
        <v>4853.0400390000004</v>
      </c>
      <c r="F50" s="45">
        <v>1114.8480219999999</v>
      </c>
      <c r="G50" s="45">
        <v>5284.908203</v>
      </c>
      <c r="H50" s="43">
        <v>1251.734375</v>
      </c>
      <c r="I50" s="43">
        <v>5177.1601559999999</v>
      </c>
      <c r="J50" s="43"/>
      <c r="K50" s="43"/>
      <c r="L50" s="43"/>
      <c r="M50" s="43"/>
      <c r="N50" s="43"/>
      <c r="O50" s="45"/>
      <c r="P50" s="45"/>
      <c r="Q50" s="45"/>
      <c r="R50" s="43"/>
      <c r="S50" s="43"/>
      <c r="T50" s="43"/>
      <c r="U50" s="43"/>
      <c r="V50" s="45"/>
      <c r="W50" s="45"/>
      <c r="X50" s="45"/>
      <c r="Y50" s="45"/>
      <c r="Z50" s="43"/>
      <c r="AA50" s="43"/>
      <c r="AB50" s="43"/>
      <c r="AC50" s="43"/>
      <c r="AD50" s="45"/>
      <c r="AE50" s="45"/>
      <c r="AF50" s="45"/>
      <c r="AG50" s="45"/>
    </row>
    <row r="51" spans="1:33" ht="13.5">
      <c r="A51" s="27">
        <v>-9</v>
      </c>
      <c r="B51" s="43">
        <v>959.61602800000003</v>
      </c>
      <c r="C51" s="43">
        <v>5413.6801759999998</v>
      </c>
      <c r="D51" s="43">
        <v>1079.5679929999999</v>
      </c>
      <c r="E51" s="43">
        <v>5358.4921880000002</v>
      </c>
      <c r="F51" s="45">
        <v>1962.9792480000001</v>
      </c>
      <c r="G51" s="45">
        <v>5960.3041990000002</v>
      </c>
      <c r="H51" s="43">
        <v>2077.2863769999999</v>
      </c>
      <c r="I51" s="43">
        <v>5895.4799800000001</v>
      </c>
      <c r="J51" s="43"/>
      <c r="K51" s="43"/>
      <c r="L51" s="43"/>
      <c r="M51" s="43"/>
      <c r="N51" s="43"/>
      <c r="O51" s="45"/>
      <c r="P51" s="45"/>
      <c r="Q51" s="46"/>
      <c r="R51" s="43"/>
      <c r="S51" s="43"/>
      <c r="T51" s="43"/>
      <c r="U51" s="43"/>
      <c r="V51" s="45"/>
      <c r="W51" s="45"/>
      <c r="X51" s="45"/>
      <c r="Y51" s="46"/>
      <c r="Z51" s="43"/>
      <c r="AA51" s="43"/>
      <c r="AB51" s="43"/>
      <c r="AC51" s="43"/>
      <c r="AD51" s="45"/>
      <c r="AE51" s="45"/>
      <c r="AF51" s="45"/>
      <c r="AG51" s="46"/>
    </row>
    <row r="52" spans="1:33" ht="13.5">
      <c r="A52" s="27">
        <v>-8</v>
      </c>
      <c r="B52" s="43">
        <v>1408.377563</v>
      </c>
      <c r="C52" s="43">
        <v>5986.5839839999999</v>
      </c>
      <c r="D52" s="43">
        <v>1580.5439449999999</v>
      </c>
      <c r="E52" s="43">
        <v>5875.3320309999999</v>
      </c>
      <c r="F52" s="45">
        <v>2895.782471</v>
      </c>
      <c r="G52" s="45">
        <v>6780.2402339999999</v>
      </c>
      <c r="H52" s="43">
        <v>3043.9584960000002</v>
      </c>
      <c r="I52" s="43">
        <v>6704.9038090000004</v>
      </c>
      <c r="J52" s="43"/>
      <c r="K52" s="43"/>
      <c r="L52" s="43"/>
      <c r="M52" s="43"/>
      <c r="N52" s="43"/>
      <c r="O52" s="45"/>
      <c r="P52" s="45"/>
      <c r="Q52" s="46"/>
      <c r="R52" s="43"/>
      <c r="S52" s="43"/>
      <c r="T52" s="43"/>
      <c r="U52" s="43"/>
      <c r="V52" s="45"/>
      <c r="W52" s="45"/>
      <c r="X52" s="45"/>
      <c r="Y52" s="46"/>
      <c r="Z52" s="43"/>
      <c r="AA52" s="43"/>
      <c r="AB52" s="43"/>
      <c r="AC52" s="43"/>
      <c r="AD52" s="45"/>
      <c r="AE52" s="45"/>
      <c r="AF52" s="45"/>
      <c r="AG52" s="46"/>
    </row>
    <row r="53" spans="1:33" ht="13.5">
      <c r="A53" s="27">
        <v>-7</v>
      </c>
      <c r="B53" s="43">
        <v>1977.091187</v>
      </c>
      <c r="C53" s="43">
        <v>6442.1040039999998</v>
      </c>
      <c r="D53" s="43">
        <v>2164.7807619999999</v>
      </c>
      <c r="E53" s="43">
        <v>6449.9877930000002</v>
      </c>
      <c r="F53" s="45">
        <v>3892.0895999999998</v>
      </c>
      <c r="G53" s="45">
        <v>7460.8920900000003</v>
      </c>
      <c r="H53" s="43">
        <v>4106.591797</v>
      </c>
      <c r="I53" s="43">
        <v>7417.091797</v>
      </c>
      <c r="J53" s="43"/>
      <c r="K53" s="43"/>
      <c r="L53" s="43"/>
      <c r="M53" s="43"/>
      <c r="N53" s="43"/>
      <c r="O53" s="45"/>
      <c r="P53" s="45"/>
      <c r="Q53" s="46"/>
      <c r="R53" s="43"/>
      <c r="S53" s="43"/>
      <c r="T53" s="43"/>
      <c r="U53" s="43"/>
      <c r="V53" s="45"/>
      <c r="W53" s="45"/>
      <c r="X53" s="45"/>
      <c r="Y53" s="46"/>
      <c r="Z53" s="43"/>
      <c r="AA53" s="43"/>
      <c r="AB53" s="43"/>
      <c r="AC53" s="43"/>
      <c r="AD53" s="45"/>
      <c r="AE53" s="45"/>
      <c r="AF53" s="45"/>
      <c r="AG53" s="46"/>
    </row>
    <row r="54" spans="1:33" ht="13.5">
      <c r="A54" s="27">
        <v>-6</v>
      </c>
      <c r="B54" s="43">
        <v>2576.851318</v>
      </c>
      <c r="C54" s="43">
        <v>6937.0439450000003</v>
      </c>
      <c r="D54" s="43">
        <v>2784.297607</v>
      </c>
      <c r="E54" s="43">
        <v>6928.2841799999997</v>
      </c>
      <c r="F54" s="45">
        <v>4936.3774409999996</v>
      </c>
      <c r="G54" s="45">
        <v>7934.8081050000001</v>
      </c>
      <c r="H54" s="43">
        <v>5063.3857420000004</v>
      </c>
      <c r="I54" s="43">
        <v>7972.4760740000002</v>
      </c>
      <c r="J54" s="43"/>
      <c r="K54" s="43"/>
      <c r="L54" s="43"/>
      <c r="M54" s="43"/>
      <c r="N54" s="43"/>
      <c r="O54" s="45"/>
      <c r="P54" s="45"/>
      <c r="Q54" s="46"/>
      <c r="R54" s="43"/>
      <c r="S54" s="43"/>
      <c r="T54" s="43"/>
      <c r="U54" s="43"/>
      <c r="V54" s="45"/>
      <c r="W54" s="45"/>
      <c r="X54" s="45"/>
      <c r="Y54" s="46"/>
      <c r="Z54" s="43"/>
      <c r="AA54" s="43"/>
      <c r="AB54" s="43"/>
      <c r="AC54" s="43"/>
      <c r="AD54" s="45"/>
      <c r="AE54" s="45"/>
      <c r="AF54" s="45"/>
      <c r="AG54" s="46"/>
    </row>
    <row r="55" spans="1:33" ht="13.5">
      <c r="A55" s="27">
        <v>-5</v>
      </c>
      <c r="B55" s="43">
        <v>3110.2849120000001</v>
      </c>
      <c r="C55" s="43">
        <v>7329.4921880000002</v>
      </c>
      <c r="D55" s="43">
        <v>3378.4128420000002</v>
      </c>
      <c r="E55" s="43">
        <v>7355.7719729999999</v>
      </c>
      <c r="F55" s="45">
        <v>6007.4785160000001</v>
      </c>
      <c r="G55" s="45">
        <v>8282.5800780000009</v>
      </c>
      <c r="H55" s="43">
        <v>6123.1967770000001</v>
      </c>
      <c r="I55" s="43">
        <v>8295.7197269999997</v>
      </c>
      <c r="J55" s="43"/>
      <c r="K55" s="43"/>
      <c r="L55" s="43"/>
      <c r="M55" s="43"/>
      <c r="N55" s="43"/>
      <c r="O55" s="45"/>
      <c r="P55" s="45"/>
      <c r="Q55" s="46"/>
      <c r="R55" s="43"/>
      <c r="S55" s="43"/>
      <c r="T55" s="43"/>
      <c r="U55" s="43"/>
      <c r="V55" s="45"/>
      <c r="W55" s="45"/>
      <c r="X55" s="45"/>
      <c r="Y55" s="46"/>
      <c r="Z55" s="43"/>
      <c r="AA55" s="43"/>
      <c r="AB55" s="43"/>
      <c r="AC55" s="43"/>
      <c r="AD55" s="45"/>
      <c r="AE55" s="45"/>
      <c r="AF55" s="45"/>
      <c r="AG55" s="46"/>
    </row>
    <row r="56" spans="1:33" ht="13.5">
      <c r="A56" s="27">
        <v>-4</v>
      </c>
      <c r="B56" s="43">
        <v>3707.2224120000001</v>
      </c>
      <c r="C56" s="43">
        <v>7683.3959960000002</v>
      </c>
      <c r="D56" s="43">
        <v>3947.1264649999998</v>
      </c>
      <c r="E56" s="43">
        <v>7713.1801759999998</v>
      </c>
      <c r="F56" s="45">
        <v>7101.158203</v>
      </c>
      <c r="G56" s="45">
        <v>8488.4404300000006</v>
      </c>
      <c r="H56" s="43">
        <v>7373.5200199999999</v>
      </c>
      <c r="I56" s="43">
        <v>8500.7041019999997</v>
      </c>
      <c r="J56" s="43"/>
      <c r="K56" s="43"/>
      <c r="L56" s="43"/>
      <c r="M56" s="43"/>
      <c r="N56" s="43"/>
      <c r="O56" s="45"/>
      <c r="P56" s="45"/>
      <c r="Q56" s="46"/>
      <c r="R56" s="43"/>
      <c r="S56" s="43"/>
      <c r="T56" s="43"/>
      <c r="U56" s="43"/>
      <c r="V56" s="45"/>
      <c r="W56" s="45"/>
      <c r="X56" s="45"/>
      <c r="Y56" s="46"/>
      <c r="Z56" s="43"/>
      <c r="AA56" s="43"/>
      <c r="AB56" s="43"/>
      <c r="AC56" s="43"/>
      <c r="AD56" s="45"/>
      <c r="AE56" s="45"/>
      <c r="AF56" s="45"/>
      <c r="AG56" s="46"/>
    </row>
    <row r="57" spans="1:33" ht="13.5">
      <c r="A57" s="27">
        <v>-3</v>
      </c>
      <c r="B57" s="43">
        <v>4254.7680659999996</v>
      </c>
      <c r="C57" s="43">
        <v>7916.4121089999999</v>
      </c>
      <c r="D57" s="43">
        <v>4569.4658200000003</v>
      </c>
      <c r="E57" s="43">
        <v>7989.1201170000004</v>
      </c>
      <c r="F57" s="45">
        <v>8381.1171880000002</v>
      </c>
      <c r="G57" s="45">
        <v>8614.5839840000008</v>
      </c>
      <c r="H57" s="43">
        <v>8633.7216800000006</v>
      </c>
      <c r="I57" s="43">
        <v>8632.1035159999992</v>
      </c>
      <c r="J57" s="43"/>
      <c r="K57" s="43"/>
      <c r="L57" s="43"/>
      <c r="M57" s="43"/>
      <c r="N57" s="43"/>
      <c r="O57" s="45"/>
      <c r="P57" s="45"/>
      <c r="Q57" s="46"/>
      <c r="R57" s="43"/>
      <c r="S57" s="43"/>
      <c r="T57" s="43"/>
      <c r="U57" s="43"/>
      <c r="V57" s="45"/>
      <c r="W57" s="45"/>
      <c r="X57" s="45"/>
      <c r="Y57" s="46"/>
      <c r="Z57" s="43"/>
      <c r="AA57" s="43"/>
      <c r="AB57" s="43"/>
      <c r="AC57" s="43"/>
      <c r="AD57" s="45"/>
      <c r="AE57" s="45"/>
      <c r="AF57" s="45"/>
      <c r="AG57" s="46"/>
    </row>
    <row r="58" spans="1:33" ht="13.5">
      <c r="A58" s="27">
        <v>-2</v>
      </c>
      <c r="B58" s="43">
        <v>4826.3041990000002</v>
      </c>
      <c r="C58" s="43">
        <v>8160.8159180000002</v>
      </c>
      <c r="D58" s="43">
        <v>4987.1806640000004</v>
      </c>
      <c r="E58" s="43">
        <v>8203.7402340000008</v>
      </c>
      <c r="F58" s="45">
        <v>9749.9804690000001</v>
      </c>
      <c r="G58" s="45">
        <v>8669.7724610000005</v>
      </c>
      <c r="H58" s="43">
        <v>10056.210938</v>
      </c>
      <c r="I58" s="43">
        <v>8691.671875</v>
      </c>
      <c r="J58" s="43"/>
      <c r="K58" s="43"/>
      <c r="L58" s="43"/>
      <c r="M58" s="43"/>
      <c r="N58" s="43"/>
      <c r="O58" s="45"/>
      <c r="P58" s="45"/>
      <c r="Q58" s="46"/>
      <c r="R58" s="43"/>
      <c r="S58" s="43"/>
      <c r="T58" s="43"/>
      <c r="U58" s="43"/>
      <c r="V58" s="45"/>
      <c r="W58" s="45"/>
      <c r="X58" s="45"/>
      <c r="Y58" s="46"/>
      <c r="Z58" s="43"/>
      <c r="AA58" s="43"/>
      <c r="AB58" s="43"/>
      <c r="AC58" s="43"/>
      <c r="AD58" s="45"/>
      <c r="AE58" s="45"/>
      <c r="AF58" s="45"/>
      <c r="AG58" s="46"/>
    </row>
    <row r="59" spans="1:33" ht="13.5">
      <c r="A59" s="27">
        <v>-1</v>
      </c>
      <c r="B59" s="43">
        <v>5301.8784180000002</v>
      </c>
      <c r="C59" s="43">
        <v>8339.5195309999999</v>
      </c>
      <c r="D59" s="43">
        <v>5475.4560549999997</v>
      </c>
      <c r="E59" s="43">
        <v>8351.7841800000006</v>
      </c>
      <c r="F59" s="45">
        <v>11028.528319999999</v>
      </c>
      <c r="G59" s="45">
        <v>8717.9521480000003</v>
      </c>
      <c r="H59" s="43">
        <v>11354.515625</v>
      </c>
      <c r="I59" s="43">
        <v>8728.4638670000004</v>
      </c>
      <c r="J59" s="43"/>
      <c r="K59" s="43"/>
      <c r="L59" s="43"/>
      <c r="M59" s="43"/>
      <c r="N59" s="43"/>
      <c r="O59" s="45"/>
      <c r="P59" s="45"/>
      <c r="Q59" s="46"/>
      <c r="R59" s="43"/>
      <c r="S59" s="43"/>
      <c r="T59" s="43"/>
      <c r="U59" s="43"/>
      <c r="V59" s="45"/>
      <c r="W59" s="45"/>
      <c r="X59" s="45"/>
      <c r="Y59" s="46"/>
      <c r="Z59" s="43"/>
      <c r="AA59" s="43"/>
      <c r="AB59" s="43"/>
      <c r="AC59" s="43"/>
      <c r="AD59" s="45"/>
      <c r="AE59" s="45"/>
      <c r="AF59" s="45"/>
      <c r="AG59" s="46"/>
    </row>
    <row r="60" spans="1:33" ht="13.5">
      <c r="A60" s="27">
        <v>0</v>
      </c>
      <c r="B60" s="43">
        <v>5768.9858400000003</v>
      </c>
      <c r="C60" s="43">
        <v>8455.1523440000001</v>
      </c>
      <c r="D60" s="43">
        <v>6015.9458009999998</v>
      </c>
      <c r="E60" s="43">
        <v>8481.4316409999992</v>
      </c>
      <c r="F60" s="45">
        <v>12185.711914</v>
      </c>
      <c r="G60" s="45">
        <v>8738.0996090000008</v>
      </c>
      <c r="H60" s="45">
        <v>12435.494140999999</v>
      </c>
      <c r="I60" s="46">
        <v>8742.4804690000001</v>
      </c>
      <c r="J60" s="43"/>
      <c r="K60" s="43"/>
      <c r="L60" s="43"/>
      <c r="M60" s="43"/>
      <c r="N60" s="45"/>
      <c r="O60" s="45"/>
      <c r="P60" s="45"/>
      <c r="Q60" s="46"/>
      <c r="R60" s="43"/>
      <c r="S60" s="43"/>
      <c r="T60" s="43"/>
      <c r="U60" s="43"/>
      <c r="V60" s="45"/>
      <c r="W60" s="45"/>
      <c r="X60" s="45"/>
      <c r="Y60" s="46"/>
      <c r="Z60" s="43"/>
      <c r="AA60" s="43"/>
      <c r="AB60" s="43"/>
      <c r="AC60" s="43"/>
      <c r="AD60" s="45"/>
      <c r="AE60" s="45"/>
      <c r="AF60" s="45"/>
      <c r="AG60" s="46"/>
    </row>
    <row r="61" spans="1:33" ht="13.5">
      <c r="A61" s="27">
        <v>1</v>
      </c>
      <c r="B61" s="43">
        <v>6253.0273440000001</v>
      </c>
      <c r="C61" s="43">
        <v>8544.5039059999999</v>
      </c>
      <c r="D61" s="43">
        <v>6526.7998049999997</v>
      </c>
      <c r="E61" s="43">
        <v>8528.7363280000009</v>
      </c>
      <c r="F61" s="45">
        <v>13039.488281</v>
      </c>
      <c r="G61" s="45">
        <v>8755.6201170000004</v>
      </c>
      <c r="H61" s="45">
        <v>13138.272461</v>
      </c>
      <c r="I61" s="46">
        <v>8754.7441409999992</v>
      </c>
      <c r="J61" s="43"/>
      <c r="K61" s="43"/>
      <c r="L61" s="43"/>
      <c r="M61" s="43"/>
      <c r="N61" s="45"/>
      <c r="O61" s="45"/>
      <c r="P61" s="45"/>
      <c r="Q61" s="46"/>
      <c r="R61" s="43"/>
      <c r="S61" s="43"/>
      <c r="T61" s="43"/>
      <c r="U61" s="43"/>
      <c r="V61" s="45"/>
      <c r="W61" s="45"/>
      <c r="X61" s="45"/>
      <c r="Y61" s="46"/>
      <c r="Z61" s="43"/>
      <c r="AA61" s="43"/>
      <c r="AB61" s="43"/>
      <c r="AC61" s="43"/>
      <c r="AD61" s="45"/>
      <c r="AE61" s="45"/>
      <c r="AF61" s="45"/>
      <c r="AG61" s="46"/>
    </row>
    <row r="62" spans="1:33" ht="13.5">
      <c r="A62" s="27">
        <v>2</v>
      </c>
      <c r="B62" s="43">
        <v>6793.5166019999997</v>
      </c>
      <c r="C62" s="43">
        <v>8603.1962889999995</v>
      </c>
      <c r="D62" s="43">
        <v>7077.1679690000001</v>
      </c>
      <c r="E62" s="43">
        <v>8614.5839840000008</v>
      </c>
      <c r="F62" s="45">
        <v>13599.734375</v>
      </c>
      <c r="G62" s="45">
        <v>8756.4960940000001</v>
      </c>
      <c r="H62" s="45">
        <v>13688.639648</v>
      </c>
      <c r="I62" s="46">
        <v>8758.2480469999991</v>
      </c>
      <c r="J62" s="43"/>
      <c r="K62" s="43"/>
      <c r="L62" s="43"/>
      <c r="M62" s="43"/>
      <c r="N62" s="45"/>
      <c r="O62" s="45"/>
      <c r="P62" s="45"/>
      <c r="Q62" s="46"/>
      <c r="R62" s="43"/>
      <c r="S62" s="43"/>
      <c r="T62" s="43"/>
      <c r="U62" s="43"/>
      <c r="V62" s="45"/>
      <c r="W62" s="45"/>
      <c r="X62" s="45"/>
      <c r="Y62" s="46"/>
      <c r="Z62" s="43"/>
      <c r="AA62" s="43"/>
      <c r="AB62" s="43"/>
      <c r="AC62" s="43"/>
      <c r="AD62" s="45"/>
      <c r="AE62" s="45"/>
      <c r="AF62" s="45"/>
      <c r="AG62" s="46"/>
    </row>
    <row r="63" spans="1:33" ht="13.5">
      <c r="A63" s="27">
        <v>3</v>
      </c>
      <c r="B63" s="43">
        <v>7297.3154299999997</v>
      </c>
      <c r="C63" s="43">
        <v>8653.1279300000006</v>
      </c>
      <c r="D63" s="43">
        <v>7580.9663090000004</v>
      </c>
      <c r="E63" s="43">
        <v>8653.1279300000006</v>
      </c>
      <c r="F63" s="45">
        <v>13869.273438</v>
      </c>
      <c r="G63" s="45">
        <v>8759.1240230000003</v>
      </c>
      <c r="H63" s="45">
        <v>13913.020508</v>
      </c>
      <c r="I63" s="46">
        <v>8759.1240230000003</v>
      </c>
      <c r="J63" s="43"/>
      <c r="K63" s="43"/>
      <c r="L63" s="43"/>
      <c r="M63" s="43"/>
      <c r="N63" s="45"/>
      <c r="O63" s="45"/>
      <c r="P63" s="45"/>
      <c r="Q63" s="46"/>
      <c r="R63" s="43"/>
      <c r="S63" s="43"/>
      <c r="T63" s="43"/>
      <c r="U63" s="43"/>
      <c r="V63" s="45"/>
      <c r="W63" s="45"/>
      <c r="X63" s="45"/>
      <c r="Y63" s="46"/>
      <c r="Z63" s="43"/>
      <c r="AA63" s="43"/>
      <c r="AB63" s="43"/>
      <c r="AC63" s="43"/>
      <c r="AD63" s="45"/>
      <c r="AE63" s="45"/>
      <c r="AF63" s="45"/>
      <c r="AG63" s="46"/>
    </row>
    <row r="64" spans="1:33" ht="13.5">
      <c r="A64" s="27">
        <v>4</v>
      </c>
      <c r="B64" s="43">
        <v>7932.3549800000001</v>
      </c>
      <c r="C64" s="43">
        <v>8690.7958980000003</v>
      </c>
      <c r="D64" s="43">
        <v>8204.7167969999991</v>
      </c>
      <c r="E64" s="43">
        <v>8688.1679690000001</v>
      </c>
      <c r="F64" s="45">
        <v>13987.814453000001</v>
      </c>
      <c r="G64" s="45">
        <v>8759.1240230000003</v>
      </c>
      <c r="H64" s="45">
        <v>14031.561523</v>
      </c>
      <c r="I64" s="46">
        <v>8760</v>
      </c>
      <c r="J64" s="43"/>
      <c r="K64" s="43"/>
      <c r="L64" s="43"/>
      <c r="M64" s="43"/>
      <c r="N64" s="45"/>
      <c r="O64" s="45"/>
      <c r="P64" s="45"/>
      <c r="Q64" s="46"/>
      <c r="R64" s="43"/>
      <c r="S64" s="43"/>
      <c r="T64" s="43"/>
      <c r="U64" s="43"/>
      <c r="V64" s="45"/>
      <c r="W64" s="45"/>
      <c r="X64" s="45"/>
      <c r="Y64" s="46"/>
      <c r="Z64" s="43"/>
      <c r="AA64" s="43"/>
      <c r="AB64" s="43"/>
      <c r="AC64" s="43"/>
      <c r="AD64" s="45"/>
      <c r="AE64" s="45"/>
      <c r="AF64" s="45"/>
      <c r="AG64" s="46"/>
    </row>
    <row r="65" spans="1:33" ht="13.5">
      <c r="A65" s="27">
        <v>5</v>
      </c>
      <c r="B65" s="43">
        <v>8525.0595699999994</v>
      </c>
      <c r="C65" s="43">
        <v>8715.3242190000001</v>
      </c>
      <c r="D65" s="43">
        <v>8907.4941409999992</v>
      </c>
      <c r="E65" s="43">
        <v>8717.0761719999991</v>
      </c>
      <c r="F65" s="45">
        <v>14068.252930000001</v>
      </c>
      <c r="G65" s="45">
        <v>8759.1240230000003</v>
      </c>
      <c r="H65" s="45">
        <v>14071.075194999999</v>
      </c>
      <c r="I65" s="46">
        <v>8760</v>
      </c>
      <c r="J65" s="43"/>
      <c r="K65" s="43"/>
      <c r="L65" s="43"/>
      <c r="M65" s="43"/>
      <c r="N65" s="45"/>
      <c r="O65" s="45"/>
      <c r="P65" s="45"/>
      <c r="Q65" s="46"/>
      <c r="R65" s="43"/>
      <c r="S65" s="43"/>
      <c r="T65" s="43"/>
      <c r="U65" s="43"/>
      <c r="V65" s="45"/>
      <c r="W65" s="45"/>
      <c r="X65" s="45"/>
      <c r="Y65" s="46"/>
      <c r="Z65" s="43"/>
      <c r="AA65" s="43"/>
      <c r="AB65" s="43"/>
      <c r="AC65" s="43"/>
      <c r="AD65" s="45"/>
      <c r="AE65" s="45"/>
      <c r="AF65" s="45"/>
      <c r="AG65" s="46"/>
    </row>
    <row r="66" spans="1:33" ht="13.5">
      <c r="A66" s="27">
        <v>6</v>
      </c>
      <c r="B66" s="43">
        <v>9195.3789059999999</v>
      </c>
      <c r="C66" s="43">
        <v>8726.7119139999995</v>
      </c>
      <c r="D66" s="43">
        <v>9552.4130860000005</v>
      </c>
      <c r="E66" s="43">
        <v>8731.9677730000003</v>
      </c>
      <c r="F66" s="45">
        <v>14099.298828000001</v>
      </c>
      <c r="G66" s="45">
        <v>8760</v>
      </c>
      <c r="H66" s="45">
        <v>14097.887694999999</v>
      </c>
      <c r="I66" s="46">
        <v>8760</v>
      </c>
      <c r="J66" s="43"/>
      <c r="K66" s="43"/>
      <c r="L66" s="43"/>
      <c r="M66" s="43"/>
      <c r="N66" s="45"/>
      <c r="O66" s="45"/>
      <c r="P66" s="45"/>
      <c r="Q66" s="46"/>
      <c r="R66" s="43"/>
      <c r="S66" s="43"/>
      <c r="T66" s="43"/>
      <c r="U66" s="43"/>
      <c r="V66" s="45"/>
      <c r="W66" s="45"/>
      <c r="X66" s="45"/>
      <c r="Y66" s="46"/>
      <c r="Z66" s="43"/>
      <c r="AA66" s="43"/>
      <c r="AB66" s="43"/>
      <c r="AC66" s="43"/>
      <c r="AD66" s="45"/>
      <c r="AE66" s="45"/>
      <c r="AF66" s="45"/>
      <c r="AG66" s="46"/>
    </row>
    <row r="67" spans="1:33" ht="13.5">
      <c r="A67" s="27">
        <v>7</v>
      </c>
      <c r="B67" s="43">
        <v>9745.7470699999994</v>
      </c>
      <c r="C67" s="43">
        <v>8738.9755860000005</v>
      </c>
      <c r="D67" s="43">
        <v>10160.639648</v>
      </c>
      <c r="E67" s="43">
        <v>8738.0996090000008</v>
      </c>
      <c r="F67" s="45">
        <v>14109.177734000001</v>
      </c>
      <c r="G67" s="45">
        <v>8760</v>
      </c>
      <c r="H67" s="45">
        <v>14109.177734000001</v>
      </c>
      <c r="I67" s="46">
        <v>8760</v>
      </c>
      <c r="J67" s="43"/>
      <c r="K67" s="43"/>
      <c r="L67" s="43"/>
      <c r="M67" s="43"/>
      <c r="N67" s="45"/>
      <c r="O67" s="45"/>
      <c r="P67" s="45"/>
      <c r="Q67" s="46"/>
      <c r="R67" s="43"/>
      <c r="S67" s="43"/>
      <c r="T67" s="43"/>
      <c r="U67" s="43"/>
      <c r="V67" s="45"/>
      <c r="W67" s="45"/>
      <c r="X67" s="45"/>
      <c r="Y67" s="46"/>
      <c r="Z67" s="43"/>
      <c r="AA67" s="43"/>
      <c r="AB67" s="43"/>
      <c r="AC67" s="43"/>
      <c r="AD67" s="45"/>
      <c r="AE67" s="45"/>
      <c r="AF67" s="45"/>
      <c r="AG67" s="46"/>
    </row>
    <row r="68" spans="1:33">
      <c r="A68" s="27">
        <v>8</v>
      </c>
      <c r="B68" s="43">
        <v>10507.794921999999</v>
      </c>
      <c r="C68" s="43">
        <v>8745.984375</v>
      </c>
      <c r="D68" s="43">
        <v>10881.763671999999</v>
      </c>
      <c r="E68" s="43">
        <v>8746.8603519999997</v>
      </c>
      <c r="F68" s="45">
        <v>14112</v>
      </c>
      <c r="G68" s="45">
        <v>8760</v>
      </c>
      <c r="H68" s="45">
        <v>14112</v>
      </c>
      <c r="I68" s="43">
        <v>8760</v>
      </c>
      <c r="J68" s="43"/>
      <c r="K68" s="43"/>
      <c r="L68" s="43"/>
      <c r="M68" s="43"/>
      <c r="N68" s="45"/>
      <c r="O68" s="45"/>
      <c r="P68" s="45"/>
      <c r="Q68" s="43"/>
      <c r="R68" s="43"/>
      <c r="S68" s="43"/>
      <c r="T68" s="43"/>
      <c r="U68" s="43"/>
      <c r="V68" s="45"/>
      <c r="W68" s="45"/>
      <c r="X68" s="45"/>
      <c r="Y68" s="43"/>
      <c r="Z68" s="43"/>
      <c r="AA68" s="43"/>
      <c r="AB68" s="43"/>
      <c r="AC68" s="43"/>
      <c r="AD68" s="45"/>
      <c r="AE68" s="45"/>
      <c r="AF68" s="45"/>
      <c r="AG68" s="43"/>
    </row>
    <row r="69" spans="1:33">
      <c r="A69" s="27">
        <v>9</v>
      </c>
      <c r="B69" s="43">
        <v>11114.611328000001</v>
      </c>
      <c r="C69" s="43">
        <v>8749.4882809999999</v>
      </c>
      <c r="D69" s="43">
        <v>11391.206055000001</v>
      </c>
      <c r="E69" s="43">
        <v>8753.8681639999995</v>
      </c>
      <c r="F69" s="45">
        <v>14110.588867</v>
      </c>
      <c r="G69" s="45">
        <v>8760</v>
      </c>
      <c r="H69" s="45">
        <v>14110.588867</v>
      </c>
      <c r="I69" s="43">
        <v>8760</v>
      </c>
      <c r="J69" s="43"/>
      <c r="K69" s="43"/>
      <c r="L69" s="43"/>
      <c r="M69" s="43"/>
      <c r="N69" s="45"/>
      <c r="O69" s="45"/>
      <c r="P69" s="45"/>
      <c r="Q69" s="43"/>
      <c r="R69" s="43"/>
      <c r="S69" s="43"/>
      <c r="T69" s="43"/>
      <c r="U69" s="43"/>
      <c r="V69" s="45"/>
      <c r="W69" s="45"/>
      <c r="X69" s="45"/>
      <c r="Y69" s="43"/>
      <c r="Z69" s="43"/>
      <c r="AA69" s="43"/>
      <c r="AB69" s="43"/>
      <c r="AC69" s="43"/>
      <c r="AD69" s="45"/>
      <c r="AE69" s="45"/>
      <c r="AF69" s="45"/>
      <c r="AG69" s="43"/>
    </row>
    <row r="70" spans="1:33">
      <c r="A70" s="27">
        <v>10</v>
      </c>
      <c r="B70" s="43">
        <v>11731.305664</v>
      </c>
      <c r="C70" s="43">
        <v>8752.1162110000005</v>
      </c>
      <c r="D70" s="43">
        <v>11981.087890999999</v>
      </c>
      <c r="E70" s="43">
        <v>8757.3720699999994</v>
      </c>
      <c r="F70" s="45">
        <v>14112</v>
      </c>
      <c r="G70" s="45">
        <v>8760</v>
      </c>
      <c r="H70" s="45">
        <v>14112</v>
      </c>
      <c r="I70" s="43">
        <v>8760</v>
      </c>
      <c r="J70" s="43"/>
      <c r="K70" s="43"/>
      <c r="L70" s="43"/>
      <c r="M70" s="43"/>
      <c r="N70" s="45"/>
      <c r="O70" s="45"/>
      <c r="P70" s="45"/>
      <c r="Q70" s="43"/>
      <c r="R70" s="43"/>
      <c r="S70" s="43"/>
      <c r="T70" s="43"/>
      <c r="U70" s="43"/>
      <c r="V70" s="45"/>
      <c r="W70" s="45"/>
      <c r="X70" s="45"/>
      <c r="Y70" s="43"/>
      <c r="Z70" s="43"/>
      <c r="AA70" s="43"/>
      <c r="AB70" s="43"/>
      <c r="AC70" s="43"/>
      <c r="AD70" s="45"/>
      <c r="AE70" s="45"/>
      <c r="AF70" s="45"/>
      <c r="AG70" s="43"/>
    </row>
    <row r="71" spans="1:33">
      <c r="A71" s="27">
        <v>11</v>
      </c>
      <c r="B71" s="43">
        <v>12246.393555000001</v>
      </c>
      <c r="C71" s="43">
        <v>8755.6201170000004</v>
      </c>
      <c r="D71" s="43">
        <v>12480.652344</v>
      </c>
      <c r="E71" s="43">
        <v>8759.1240230000003</v>
      </c>
      <c r="F71" s="45">
        <v>14112</v>
      </c>
      <c r="G71" s="45">
        <v>8760</v>
      </c>
      <c r="H71" s="45">
        <v>14112</v>
      </c>
      <c r="I71" s="43">
        <v>8760</v>
      </c>
      <c r="J71" s="43"/>
      <c r="K71" s="43"/>
      <c r="L71" s="43"/>
      <c r="M71" s="43"/>
      <c r="N71" s="45"/>
      <c r="O71" s="45"/>
      <c r="P71" s="45"/>
      <c r="Q71" s="43"/>
      <c r="R71" s="43"/>
      <c r="S71" s="43"/>
      <c r="T71" s="43"/>
      <c r="U71" s="43"/>
      <c r="V71" s="45"/>
      <c r="W71" s="45"/>
      <c r="X71" s="45"/>
      <c r="Y71" s="43"/>
      <c r="Z71" s="43"/>
      <c r="AA71" s="43"/>
      <c r="AB71" s="43"/>
      <c r="AC71" s="43"/>
      <c r="AD71" s="45"/>
      <c r="AE71" s="45"/>
      <c r="AF71" s="45"/>
      <c r="AG71" s="43"/>
    </row>
    <row r="72" spans="1:33">
      <c r="A72" s="27">
        <v>12</v>
      </c>
      <c r="B72" s="43">
        <v>12712.089844</v>
      </c>
      <c r="C72" s="43">
        <v>8759.1240230000003</v>
      </c>
      <c r="D72" s="43">
        <v>12889.900390999999</v>
      </c>
      <c r="E72" s="43">
        <v>8759.1240230000003</v>
      </c>
      <c r="F72" s="43">
        <v>14112</v>
      </c>
      <c r="G72" s="45">
        <v>8760</v>
      </c>
      <c r="H72" s="45">
        <v>14112</v>
      </c>
      <c r="I72" s="43">
        <v>8760</v>
      </c>
      <c r="J72" s="43"/>
      <c r="K72" s="43"/>
      <c r="L72" s="43"/>
      <c r="M72" s="43"/>
      <c r="N72" s="43"/>
      <c r="O72" s="45"/>
      <c r="P72" s="45"/>
      <c r="Q72" s="43"/>
      <c r="R72" s="43"/>
      <c r="S72" s="43"/>
      <c r="T72" s="43"/>
      <c r="U72" s="43"/>
      <c r="V72" s="43"/>
      <c r="W72" s="45"/>
      <c r="X72" s="45"/>
      <c r="Y72" s="43"/>
      <c r="Z72" s="43"/>
      <c r="AA72" s="43"/>
      <c r="AB72" s="43"/>
      <c r="AC72" s="43"/>
      <c r="AD72" s="43"/>
      <c r="AE72" s="45"/>
      <c r="AF72" s="45"/>
      <c r="AG72" s="43"/>
    </row>
    <row r="73" spans="1:33">
      <c r="A73" s="27">
        <v>13</v>
      </c>
      <c r="B73" s="43">
        <v>13045.132813</v>
      </c>
      <c r="C73" s="43">
        <v>8760</v>
      </c>
      <c r="D73" s="43">
        <v>13131.215819999999</v>
      </c>
      <c r="E73" s="43">
        <v>8760</v>
      </c>
      <c r="F73" s="43">
        <v>14112</v>
      </c>
      <c r="G73" s="45">
        <v>8760</v>
      </c>
      <c r="H73" s="45">
        <v>14112</v>
      </c>
      <c r="I73" s="43">
        <v>8760</v>
      </c>
      <c r="J73" s="43"/>
      <c r="K73" s="43"/>
      <c r="L73" s="43"/>
      <c r="M73" s="43"/>
      <c r="N73" s="43"/>
      <c r="O73" s="45"/>
      <c r="P73" s="45"/>
      <c r="Q73" s="43"/>
      <c r="R73" s="43"/>
      <c r="S73" s="43"/>
      <c r="T73" s="43"/>
      <c r="U73" s="43"/>
      <c r="V73" s="43"/>
      <c r="W73" s="45"/>
      <c r="X73" s="45"/>
      <c r="Y73" s="43"/>
      <c r="Z73" s="43"/>
      <c r="AA73" s="43"/>
      <c r="AB73" s="43"/>
      <c r="AC73" s="43"/>
      <c r="AD73" s="43"/>
      <c r="AE73" s="45"/>
      <c r="AF73" s="45"/>
      <c r="AG73" s="43"/>
    </row>
    <row r="74" spans="1:33">
      <c r="A74" s="27">
        <v>14</v>
      </c>
      <c r="B74" s="43">
        <v>13338.662109000001</v>
      </c>
      <c r="C74" s="43">
        <v>8760</v>
      </c>
      <c r="D74" s="43">
        <v>13455.791992</v>
      </c>
      <c r="E74" s="43">
        <v>8760</v>
      </c>
      <c r="F74" s="43">
        <v>14112</v>
      </c>
      <c r="G74" s="45">
        <v>8760</v>
      </c>
      <c r="H74" s="45">
        <v>14112</v>
      </c>
      <c r="I74" s="43">
        <v>8760</v>
      </c>
      <c r="J74" s="43"/>
      <c r="K74" s="43"/>
      <c r="L74" s="43"/>
      <c r="M74" s="43"/>
      <c r="N74" s="43"/>
      <c r="O74" s="45"/>
      <c r="P74" s="45"/>
      <c r="Q74" s="43"/>
      <c r="R74" s="43"/>
      <c r="S74" s="43"/>
      <c r="T74" s="43"/>
      <c r="U74" s="43"/>
      <c r="V74" s="43"/>
      <c r="W74" s="45"/>
      <c r="X74" s="45"/>
      <c r="Y74" s="43"/>
      <c r="Z74" s="43"/>
      <c r="AA74" s="43"/>
      <c r="AB74" s="43"/>
      <c r="AC74" s="43"/>
      <c r="AD74" s="43"/>
      <c r="AE74" s="45"/>
      <c r="AF74" s="45"/>
      <c r="AG74" s="43"/>
    </row>
    <row r="75" spans="1:33">
      <c r="A75" s="27">
        <v>15</v>
      </c>
      <c r="B75" s="43">
        <v>13584.210938</v>
      </c>
      <c r="C75" s="43">
        <v>8760</v>
      </c>
      <c r="D75" s="43">
        <v>13608.201171999999</v>
      </c>
      <c r="E75" s="43">
        <v>8760</v>
      </c>
      <c r="F75" s="43">
        <v>14112</v>
      </c>
      <c r="G75" s="45">
        <v>8760</v>
      </c>
      <c r="H75" s="45">
        <v>14112</v>
      </c>
      <c r="I75" s="43">
        <v>8760</v>
      </c>
      <c r="J75" s="43"/>
      <c r="K75" s="43"/>
      <c r="L75" s="43"/>
      <c r="M75" s="43"/>
      <c r="N75" s="43"/>
      <c r="O75" s="45"/>
      <c r="P75" s="45"/>
      <c r="Q75" s="43"/>
      <c r="R75" s="43"/>
      <c r="S75" s="43"/>
      <c r="T75" s="43"/>
      <c r="U75" s="43"/>
      <c r="V75" s="43"/>
      <c r="W75" s="45"/>
      <c r="X75" s="45"/>
      <c r="Y75" s="43"/>
      <c r="Z75" s="43"/>
      <c r="AA75" s="43"/>
      <c r="AB75" s="43"/>
      <c r="AC75" s="43"/>
      <c r="AD75" s="43"/>
      <c r="AE75" s="45"/>
      <c r="AF75" s="45"/>
      <c r="AG75" s="43"/>
    </row>
    <row r="76" spans="1:33">
      <c r="A76" s="27">
        <v>16</v>
      </c>
      <c r="B76" s="43">
        <v>13723.919921999999</v>
      </c>
      <c r="C76" s="43">
        <v>8760</v>
      </c>
      <c r="D76" s="43">
        <v>13773.311523</v>
      </c>
      <c r="E76" s="43">
        <v>8760</v>
      </c>
      <c r="F76" s="43">
        <v>14112</v>
      </c>
      <c r="G76" s="45">
        <v>8760</v>
      </c>
      <c r="H76" s="45">
        <v>14112</v>
      </c>
      <c r="I76" s="43">
        <v>8760</v>
      </c>
      <c r="J76" s="43"/>
      <c r="K76" s="43"/>
      <c r="L76" s="43"/>
      <c r="M76" s="43"/>
      <c r="N76" s="43"/>
      <c r="O76" s="45"/>
      <c r="P76" s="45"/>
      <c r="Q76" s="43"/>
      <c r="R76" s="43"/>
      <c r="S76" s="43"/>
      <c r="T76" s="43"/>
      <c r="U76" s="43"/>
      <c r="V76" s="43"/>
      <c r="W76" s="45"/>
      <c r="X76" s="45"/>
      <c r="Y76" s="43"/>
      <c r="Z76" s="43"/>
      <c r="AA76" s="43"/>
      <c r="AB76" s="43"/>
      <c r="AC76" s="43"/>
      <c r="AD76" s="43"/>
      <c r="AE76" s="45"/>
      <c r="AF76" s="45"/>
      <c r="AG76" s="43"/>
    </row>
    <row r="77" spans="1:33">
      <c r="A77" s="27">
        <v>17</v>
      </c>
      <c r="B77" s="43">
        <v>13867.862305000001</v>
      </c>
      <c r="C77" s="43">
        <v>8760</v>
      </c>
      <c r="D77" s="43">
        <v>13877.741211</v>
      </c>
      <c r="E77" s="43">
        <v>8760</v>
      </c>
      <c r="F77" s="43">
        <v>14112</v>
      </c>
      <c r="G77" s="45">
        <v>8760</v>
      </c>
      <c r="H77" s="45">
        <v>14112</v>
      </c>
      <c r="I77" s="43">
        <v>8760</v>
      </c>
      <c r="J77" s="43"/>
      <c r="K77" s="43"/>
      <c r="L77" s="43"/>
      <c r="M77" s="43"/>
      <c r="N77" s="43"/>
      <c r="O77" s="45"/>
      <c r="P77" s="45"/>
      <c r="Q77" s="43"/>
      <c r="R77" s="43"/>
      <c r="S77" s="43"/>
      <c r="T77" s="43"/>
      <c r="U77" s="43"/>
      <c r="V77" s="43"/>
      <c r="W77" s="45"/>
      <c r="X77" s="45"/>
      <c r="Y77" s="43"/>
      <c r="Z77" s="43"/>
      <c r="AA77" s="43"/>
      <c r="AB77" s="43"/>
      <c r="AC77" s="43"/>
      <c r="AD77" s="43"/>
      <c r="AE77" s="45"/>
      <c r="AF77" s="45"/>
      <c r="AG77" s="43"/>
    </row>
    <row r="78" spans="1:33">
      <c r="A78" s="27">
        <v>18</v>
      </c>
      <c r="B78" s="43">
        <v>13949.711914</v>
      </c>
      <c r="C78" s="43">
        <v>8760</v>
      </c>
      <c r="D78" s="43">
        <v>13956.767578000001</v>
      </c>
      <c r="E78" s="43">
        <v>8760</v>
      </c>
      <c r="F78" s="43">
        <v>14112</v>
      </c>
      <c r="G78" s="45">
        <v>8760</v>
      </c>
      <c r="H78" s="45">
        <v>14112</v>
      </c>
      <c r="I78" s="43">
        <v>8760</v>
      </c>
      <c r="J78" s="43"/>
      <c r="K78" s="43"/>
      <c r="L78" s="43"/>
      <c r="M78" s="43"/>
      <c r="N78" s="43"/>
      <c r="O78" s="45"/>
      <c r="P78" s="45"/>
      <c r="Q78" s="43"/>
      <c r="R78" s="43"/>
      <c r="S78" s="43"/>
      <c r="T78" s="43"/>
      <c r="U78" s="43"/>
      <c r="V78" s="43"/>
      <c r="W78" s="45"/>
      <c r="X78" s="45"/>
      <c r="Y78" s="43"/>
      <c r="Z78" s="43"/>
      <c r="AA78" s="43"/>
      <c r="AB78" s="43"/>
      <c r="AC78" s="43"/>
      <c r="AD78" s="43"/>
      <c r="AE78" s="45"/>
      <c r="AF78" s="45"/>
      <c r="AG78" s="43"/>
    </row>
    <row r="79" spans="1:33">
      <c r="A79" s="27">
        <v>19</v>
      </c>
      <c r="B79" s="43">
        <v>14011.804688</v>
      </c>
      <c r="C79" s="43">
        <v>8760</v>
      </c>
      <c r="D79" s="43">
        <v>14008.982421999999</v>
      </c>
      <c r="E79" s="43">
        <v>8760</v>
      </c>
      <c r="F79" s="43">
        <v>14112</v>
      </c>
      <c r="G79" s="45">
        <v>8760</v>
      </c>
      <c r="H79" s="45">
        <v>14112</v>
      </c>
      <c r="I79" s="43">
        <v>8760</v>
      </c>
      <c r="J79" s="43"/>
      <c r="K79" s="43"/>
      <c r="L79" s="43"/>
      <c r="M79" s="43"/>
      <c r="N79" s="43"/>
      <c r="O79" s="45"/>
      <c r="P79" s="45"/>
      <c r="Q79" s="43"/>
      <c r="R79" s="43"/>
      <c r="S79" s="43"/>
      <c r="T79" s="43"/>
      <c r="U79" s="43"/>
      <c r="V79" s="43"/>
      <c r="W79" s="45"/>
      <c r="X79" s="45"/>
      <c r="Y79" s="43"/>
      <c r="Z79" s="43"/>
      <c r="AA79" s="43"/>
      <c r="AB79" s="43"/>
      <c r="AC79" s="43"/>
      <c r="AD79" s="43"/>
      <c r="AE79" s="45"/>
      <c r="AF79" s="45"/>
      <c r="AG79" s="43"/>
    </row>
    <row r="80" spans="1:33">
      <c r="A80" s="27">
        <v>20</v>
      </c>
      <c r="B80" s="43">
        <v>14049.907227</v>
      </c>
      <c r="C80" s="43">
        <v>8760</v>
      </c>
      <c r="D80" s="43">
        <v>14041.440430000001</v>
      </c>
      <c r="E80" s="43">
        <v>8760</v>
      </c>
      <c r="F80" s="43">
        <v>14112</v>
      </c>
      <c r="G80" s="45">
        <v>8760</v>
      </c>
      <c r="H80" s="45">
        <v>14112</v>
      </c>
      <c r="I80" s="43">
        <v>8760</v>
      </c>
      <c r="J80" s="43"/>
      <c r="K80" s="43"/>
      <c r="L80" s="43"/>
      <c r="M80" s="43"/>
      <c r="N80" s="43"/>
      <c r="O80" s="45"/>
      <c r="P80" s="45"/>
      <c r="Q80" s="43"/>
      <c r="R80" s="43"/>
      <c r="S80" s="43"/>
      <c r="T80" s="43"/>
      <c r="U80" s="43"/>
      <c r="V80" s="43"/>
      <c r="W80" s="45"/>
      <c r="X80" s="45"/>
      <c r="Y80" s="43"/>
      <c r="Z80" s="43"/>
      <c r="AA80" s="43"/>
      <c r="AB80" s="43"/>
      <c r="AC80" s="43"/>
      <c r="AD80" s="43"/>
      <c r="AE80" s="45"/>
      <c r="AF80" s="45"/>
      <c r="AG80" s="43"/>
    </row>
    <row r="81" spans="1:33">
      <c r="A81" s="27">
        <v>21</v>
      </c>
      <c r="B81" s="43">
        <v>14082.365234000001</v>
      </c>
      <c r="C81" s="43">
        <v>8760</v>
      </c>
      <c r="D81" s="43">
        <v>14071.075194999999</v>
      </c>
      <c r="E81" s="43">
        <v>8760</v>
      </c>
      <c r="F81" s="43">
        <v>14112</v>
      </c>
      <c r="G81" s="45">
        <v>8760</v>
      </c>
      <c r="H81" s="45">
        <v>14112</v>
      </c>
      <c r="I81" s="43">
        <v>8760</v>
      </c>
      <c r="J81" s="43"/>
      <c r="K81" s="43"/>
      <c r="L81" s="43"/>
      <c r="M81" s="43"/>
      <c r="N81" s="43"/>
      <c r="O81" s="45"/>
      <c r="P81" s="45"/>
      <c r="Q81" s="43"/>
      <c r="R81" s="43"/>
      <c r="S81" s="43"/>
      <c r="T81" s="43"/>
      <c r="U81" s="43"/>
      <c r="V81" s="43"/>
      <c r="W81" s="45"/>
      <c r="X81" s="45"/>
      <c r="Y81" s="43"/>
      <c r="Z81" s="43"/>
      <c r="AA81" s="43"/>
      <c r="AB81" s="43"/>
      <c r="AC81" s="43"/>
      <c r="AD81" s="43"/>
      <c r="AE81" s="45"/>
      <c r="AF81" s="45"/>
      <c r="AG81" s="43"/>
    </row>
    <row r="82" spans="1:33">
      <c r="A82" s="27"/>
      <c r="B82" s="21"/>
      <c r="C82" s="21"/>
      <c r="D82" s="21"/>
      <c r="E82" s="21"/>
      <c r="F82" s="21"/>
      <c r="G82" s="23"/>
      <c r="H82" s="23"/>
      <c r="I82" s="21"/>
      <c r="J82" s="21"/>
      <c r="K82" s="21"/>
      <c r="L82" s="21"/>
      <c r="M82" s="21"/>
      <c r="N82" s="21"/>
      <c r="O82" s="23"/>
      <c r="P82" s="23"/>
      <c r="Q82" s="21"/>
      <c r="R82" s="21"/>
      <c r="S82" s="21"/>
      <c r="T82" s="21"/>
      <c r="U82" s="21"/>
      <c r="V82" s="21"/>
      <c r="W82" s="23"/>
      <c r="X82" s="23"/>
      <c r="Y82" s="21"/>
      <c r="Z82" s="21"/>
      <c r="AA82" s="21"/>
      <c r="AB82" s="21"/>
      <c r="AC82" s="21"/>
      <c r="AD82" s="21"/>
      <c r="AE82" s="23"/>
      <c r="AF82" s="23"/>
      <c r="AG82" s="21"/>
    </row>
    <row r="83" spans="1:33">
      <c r="A83" s="31"/>
      <c r="B83" s="31"/>
      <c r="C83" s="31"/>
      <c r="D83" s="31"/>
      <c r="E83" s="31"/>
      <c r="F83" s="31"/>
      <c r="G83" s="32"/>
      <c r="H83" s="32"/>
      <c r="I83" s="32"/>
      <c r="J83" s="31"/>
      <c r="K83" s="31"/>
      <c r="L83" s="31"/>
      <c r="M83" s="31"/>
      <c r="N83" s="31"/>
      <c r="O83" s="32"/>
      <c r="P83" s="32"/>
      <c r="Q83" s="32"/>
      <c r="R83" s="31"/>
      <c r="S83" s="31"/>
      <c r="T83" s="31"/>
      <c r="U83" s="31"/>
      <c r="V83" s="31"/>
      <c r="W83" s="32"/>
      <c r="X83" s="32"/>
      <c r="Y83" s="32"/>
      <c r="Z83" s="31"/>
      <c r="AA83" s="31"/>
      <c r="AB83" s="31"/>
      <c r="AC83" s="31"/>
      <c r="AD83" s="31"/>
      <c r="AE83" s="32"/>
      <c r="AF83" s="32"/>
      <c r="AG83" s="32"/>
    </row>
    <row r="84" spans="1:33">
      <c r="A84" s="28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  <c r="P84" s="33"/>
      <c r="Q84" s="33"/>
      <c r="R84" s="3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  <c r="AF84" s="33"/>
      <c r="AG84" s="33"/>
    </row>
    <row r="85" spans="1:33" s="42" customFormat="1" ht="25.5">
      <c r="A85" s="39" t="s">
        <v>40</v>
      </c>
      <c r="B85" s="40">
        <v>10.5123287512888</v>
      </c>
      <c r="C85" s="40">
        <v>-4.6707924318237399</v>
      </c>
      <c r="D85" s="40">
        <v>10.028248825382301</v>
      </c>
      <c r="E85" s="40">
        <v>-4.7475490874505804</v>
      </c>
      <c r="F85" s="40">
        <v>-0.16463412978528699</v>
      </c>
      <c r="G85" s="40">
        <v>-7.0218791587339799</v>
      </c>
      <c r="H85" s="40">
        <v>-0.40731072309303901</v>
      </c>
      <c r="I85" s="40">
        <v>-6.9479491872615604</v>
      </c>
      <c r="J85" s="40"/>
      <c r="K85" s="40"/>
      <c r="L85" s="40"/>
      <c r="M85" s="40"/>
      <c r="N85" s="40"/>
      <c r="O85" s="40"/>
      <c r="P85" s="40"/>
      <c r="Q85" s="40"/>
      <c r="R85" s="40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  <c r="AF85" s="40"/>
      <c r="AG85" s="40"/>
    </row>
    <row r="86" spans="1:33">
      <c r="B86" s="34"/>
      <c r="C86" s="34"/>
      <c r="D86" s="34"/>
      <c r="E86" s="34"/>
      <c r="G86" s="12"/>
    </row>
    <row r="87" spans="1:33">
      <c r="G87" s="12"/>
    </row>
    <row r="88" spans="1:33">
      <c r="G88" s="12"/>
      <c r="H88" s="10"/>
      <c r="I88" s="10"/>
      <c r="J88" s="10"/>
      <c r="K88" s="10"/>
    </row>
    <row r="89" spans="1:33">
      <c r="G89" s="12"/>
    </row>
    <row r="90" spans="1:33">
      <c r="G90" s="12"/>
    </row>
    <row r="91" spans="1:33">
      <c r="G91" s="12"/>
    </row>
    <row r="92" spans="1:33">
      <c r="G92" s="12"/>
    </row>
    <row r="93" spans="1:33">
      <c r="G93" s="12"/>
    </row>
    <row r="94" spans="1:33">
      <c r="G94" s="12"/>
    </row>
    <row r="95" spans="1:33" s="12" customFormat="1">
      <c r="F95" s="11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</row>
    <row r="96" spans="1:33" s="12" customFormat="1">
      <c r="F96" s="11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</row>
    <row r="97" spans="1:33" s="12" customFormat="1">
      <c r="F97" s="11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</row>
    <row r="98" spans="1:33" s="12" customFormat="1">
      <c r="F98" s="11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</row>
    <row r="99" spans="1:33" s="12" customFormat="1">
      <c r="F99" s="11"/>
      <c r="G99" s="11"/>
      <c r="H99" s="35"/>
      <c r="I99" s="35"/>
      <c r="J99" s="35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</row>
    <row r="100" spans="1:33" s="12" customFormat="1">
      <c r="A100" s="24"/>
      <c r="F100" s="11"/>
      <c r="G100" s="11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</row>
    <row r="101" spans="1:33" s="12" customFormat="1">
      <c r="F101" s="36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</row>
    <row r="102" spans="1:33" s="12" customFormat="1">
      <c r="F102" s="11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</row>
    <row r="103" spans="1:33" s="12" customFormat="1">
      <c r="F103" s="11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</row>
    <row r="104" spans="1:33" s="12" customFormat="1">
      <c r="F104" s="11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</row>
    <row r="105" spans="1:33" s="12" customFormat="1">
      <c r="F105" s="11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</row>
    <row r="106" spans="1:33" s="12" customFormat="1">
      <c r="F106" s="11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</row>
    <row r="107" spans="1:33" s="12" customFormat="1">
      <c r="F107" s="11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</row>
    <row r="108" spans="1:33" s="12" customFormat="1">
      <c r="F108" s="11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</row>
    <row r="109" spans="1:33" s="12" customFormat="1">
      <c r="F109" s="11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</row>
    <row r="110" spans="1:33" s="12" customFormat="1">
      <c r="F110" s="11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</row>
    <row r="111" spans="1:33" s="12" customFormat="1">
      <c r="F111" s="11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</row>
    <row r="112" spans="1:33" s="12" customFormat="1">
      <c r="F112" s="11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</row>
    <row r="113" spans="1:33" s="12" customFormat="1">
      <c r="F113" s="11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</row>
    <row r="114" spans="1:33" s="12" customFormat="1">
      <c r="F114" s="11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</row>
    <row r="116" spans="1:33" s="12" customFormat="1">
      <c r="A116" s="24"/>
      <c r="F116" s="11"/>
      <c r="G116" s="11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</row>
    <row r="117" spans="1:33" s="12" customFormat="1">
      <c r="F117" s="36"/>
      <c r="G117" s="36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</row>
    <row r="126" spans="1:33" s="12" customFormat="1">
      <c r="F126" s="11"/>
      <c r="G126" s="11"/>
      <c r="H126" s="35"/>
      <c r="I126" s="35"/>
      <c r="J126" s="35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</row>
    <row r="128" spans="1:33" s="12" customFormat="1">
      <c r="F128" s="11"/>
      <c r="G128" s="11"/>
      <c r="H128" s="35"/>
      <c r="I128" s="35"/>
      <c r="J128" s="35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</row>
    <row r="130" spans="6:33" s="12" customFormat="1">
      <c r="F130" s="11"/>
      <c r="G130" s="11"/>
      <c r="H130" s="35"/>
      <c r="I130" s="35"/>
      <c r="J130" s="35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</row>
    <row r="132" spans="6:33" s="12" customFormat="1">
      <c r="F132" s="11"/>
      <c r="G132" s="11"/>
      <c r="H132" s="10"/>
      <c r="I132" s="10"/>
      <c r="J132" s="10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</row>
    <row r="134" spans="6:33" s="12" customFormat="1">
      <c r="F134" s="37"/>
      <c r="G134" s="37"/>
      <c r="H134" s="38"/>
      <c r="I134" s="38"/>
      <c r="J134" s="38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</row>
    <row r="135" spans="6:33" s="12" customFormat="1">
      <c r="F135" s="37"/>
      <c r="G135" s="37"/>
      <c r="H135" s="35"/>
      <c r="I135" s="35"/>
      <c r="J135" s="35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</row>
    <row r="136" spans="6:33" s="12" customFormat="1">
      <c r="F136" s="37"/>
      <c r="G136" s="37"/>
      <c r="H136" s="35"/>
      <c r="I136" s="35"/>
      <c r="J136" s="35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</row>
    <row r="137" spans="6:33" s="12" customFormat="1">
      <c r="F137" s="37"/>
      <c r="G137" s="37"/>
      <c r="H137" s="35"/>
      <c r="I137" s="35"/>
      <c r="J137" s="35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</row>
    <row r="138" spans="6:33" s="12" customFormat="1">
      <c r="F138" s="37"/>
      <c r="G138" s="37"/>
      <c r="H138" s="35"/>
      <c r="I138" s="35"/>
      <c r="J138" s="35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</row>
    <row r="139" spans="6:33" s="12" customFormat="1">
      <c r="F139" s="37"/>
      <c r="G139" s="37"/>
      <c r="H139" s="35"/>
      <c r="I139" s="35"/>
      <c r="J139" s="35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</row>
    <row r="140" spans="6:33" s="12" customFormat="1">
      <c r="F140" s="37"/>
      <c r="G140" s="37"/>
      <c r="H140" s="35"/>
      <c r="I140" s="35"/>
      <c r="J140" s="35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</row>
    <row r="141" spans="6:33" s="12" customFormat="1">
      <c r="F141" s="37"/>
      <c r="G141" s="37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</row>
    <row r="142" spans="6:33" s="12" customFormat="1">
      <c r="F142" s="37"/>
      <c r="G142" s="37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</row>
  </sheetData>
  <mergeCells count="5">
    <mergeCell ref="A1:D1"/>
    <mergeCell ref="B43:I43"/>
    <mergeCell ref="J43:Q43"/>
    <mergeCell ref="R43:Y43"/>
    <mergeCell ref="Z43:AG43"/>
  </mergeCells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Cover</vt:lpstr>
      <vt:lpstr>Cases</vt:lpstr>
      <vt:lpstr>Results</vt:lpstr>
      <vt:lpstr>E1-a1</vt:lpstr>
      <vt:lpstr>E1-a2</vt:lpstr>
      <vt:lpstr>E1-b1</vt:lpstr>
      <vt:lpstr>E1-b2</vt:lpstr>
      <vt:lpstr>E1-c</vt:lpstr>
      <vt:lpstr>E2-a1</vt:lpstr>
      <vt:lpstr>E2-a2</vt:lpstr>
      <vt:lpstr>E2-b1</vt:lpstr>
      <vt:lpstr>E2-b2</vt:lpstr>
      <vt:lpstr>U1-a1</vt:lpstr>
      <vt:lpstr>U1-a2</vt:lpstr>
      <vt:lpstr>U1-b1</vt:lpstr>
      <vt:lpstr>U1-b2</vt:lpstr>
      <vt:lpstr>U1-c</vt:lpstr>
      <vt:lpstr>U1-d</vt:lpstr>
      <vt:lpstr>U1-e</vt:lpstr>
      <vt:lpstr>U2-a1</vt:lpstr>
      <vt:lpstr>U2-a2</vt:lpstr>
      <vt:lpstr>U2-b1</vt:lpstr>
      <vt:lpstr>U2-b2</vt:lpstr>
      <vt:lpstr>U2-c</vt:lpstr>
      <vt:lpstr>U2-d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2017-03-23T06:25:42Z</dcterms:modified>
</cp:coreProperties>
</file>